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amshid\AppData\Local\Temp\Rar$DIa3024.33682\"/>
    </mc:Choice>
  </mc:AlternateContent>
  <xr:revisionPtr revIDLastSave="0" documentId="13_ncr:1_{6F9854FD-A777-4569-A8F6-C9BEEF788A16}" xr6:coauthVersionLast="45" xr6:coauthVersionMax="45" xr10:uidLastSave="{00000000-0000-0000-0000-000000000000}"/>
  <bookViews>
    <workbookView xWindow="-120" yWindow="-120" windowWidth="29040" windowHeight="17640" tabRatio="745" xr2:uid="{00000000-000D-0000-FFFF-FFFF00000000}"/>
  </bookViews>
  <sheets>
    <sheet name="1_ЛРВ" sheetId="1" r:id="rId1"/>
  </sheets>
  <definedNames>
    <definedName name="_xlnm.Print_Titles" localSheetId="0">'1_ЛРВ'!$14:$14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2" i="1" l="1"/>
  <c r="F61" i="1"/>
  <c r="F60" i="1"/>
  <c r="F59" i="1"/>
  <c r="F58" i="1"/>
  <c r="F57" i="1"/>
  <c r="F56" i="1"/>
  <c r="F55" i="1"/>
  <c r="F54" i="1"/>
  <c r="F53" i="1"/>
  <c r="F52" i="1"/>
  <c r="F51" i="1"/>
  <c r="F5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</calcChain>
</file>

<file path=xl/sharedStrings.xml><?xml version="1.0" encoding="utf-8"?>
<sst xmlns="http://schemas.openxmlformats.org/spreadsheetml/2006/main" count="601" uniqueCount="278">
  <si>
    <t>Форма N 5</t>
  </si>
  <si>
    <t>СТРОИТЕЛЬСТВО ЗДАНИЕ И СООРУЖЕНИЕ СТОЛОВОАЯ И ОДНОЭТАЖНЫЙ БЛОК С НАВЕСОМ НА ТЕРРИТОРИИ АО "УЗБЕКСКАЯ РЕСПУБЛИКАНСКАЯ ВАЛЮТНАЯ БИРЖА"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</si>
  <si>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</si>
  <si>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</si>
  <si>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1</t>
  </si>
  <si>
    <t>(локальная ресурсная смета)</t>
  </si>
  <si>
    <t xml:space="preserve">                   </t>
  </si>
  <si>
    <t xml:space="preserve">на </t>
  </si>
  <si>
    <t>ОБЩЕСТРОИТЕЛЬНЫЕ РАБОТЫ, НЭС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</si>
  <si>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</si>
  <si>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</si>
  <si>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</si>
  <si>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</si>
  <si>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</si>
  <si>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</si>
  <si>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</si>
  <si>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</si>
  <si>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</si>
  <si>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1.НАРУЖНОЕ ЭЛЕКТРООСВЕЩЕНИЕ</t>
  </si>
  <si>
    <t>Е0102-057-02</t>
  </si>
  <si>
    <t>РАЗРАБОТКА ГРУНТА ВРУЧНУЮ В ТРАНШЕЯХ ГЛУБИНОЙ ДО 2 М БЕЗ КРЕПЛЕНИЙ С ОТКОСАМИ, ГРУППА ГРУНТОВ 2</t>
  </si>
  <si>
    <t>100М3</t>
  </si>
  <si>
    <t>1.1</t>
  </si>
  <si>
    <t>ЗАТРАТЫ ТРУДА РАБОЧИХ-СТРОИТЕЛЕЙ</t>
  </si>
  <si>
    <t>ЧЕЛ.-Ч</t>
  </si>
  <si>
    <t>2</t>
  </si>
  <si>
    <t>Е0102-061-01</t>
  </si>
  <si>
    <t>ЗАСЫПКА ВРУЧНУЮ ТРАНШЕЙ, ПАЗУХ КОТЛОВАНОВ И ЯМ, ГРУППА ГРУНТОВ 1</t>
  </si>
  <si>
    <t>2.1</t>
  </si>
  <si>
    <t>3</t>
  </si>
  <si>
    <t>Ц0802-142-01</t>
  </si>
  <si>
    <t>УСТРОЙСТВО ПОСТЕЛИ ПРИ ОДНОМ КАБЕЛЕ В ТРАНШЕЕ</t>
  </si>
  <si>
    <t>100М</t>
  </si>
  <si>
    <t>3.1</t>
  </si>
  <si>
    <t>3.2</t>
  </si>
  <si>
    <t>ЗАТРАТЫ ТРУДА МАШИНИСТОВ</t>
  </si>
  <si>
    <t>3.3</t>
  </si>
  <si>
    <t>766</t>
  </si>
  <si>
    <t>КРАНЫ НА АВТОМОБИЛЬНОМ ХОДУ ПРИ РАБОТЕ НА МОНТАЖЕ ТЕХНОЛОГИЧЕСКОГО ОБОРУДОВАНИЯ 10 Т</t>
  </si>
  <si>
    <t>МАШ.-Ч</t>
  </si>
  <si>
    <t>3.4</t>
  </si>
  <si>
    <t>2510</t>
  </si>
  <si>
    <t>АВТОМОБИЛИ БОРТОВЫЕ ГРУЗОПОДЪЕМНОСТЬЮ ДО 8 Т</t>
  </si>
  <si>
    <t>4</t>
  </si>
  <si>
    <t>СЦЕНА</t>
  </si>
  <si>
    <t>ПЕСОК</t>
  </si>
  <si>
    <t>М3</t>
  </si>
  <si>
    <t>5</t>
  </si>
  <si>
    <t>Ц0802-143-01</t>
  </si>
  <si>
    <t>ПОКРЫТИЕ КАБЕЛЯ КИРПИЧОМ ОДНОГО КАБЕЛЯ</t>
  </si>
  <si>
    <t>5.1</t>
  </si>
  <si>
    <t>5.2</t>
  </si>
  <si>
    <t>5.3</t>
  </si>
  <si>
    <t>5.4</t>
  </si>
  <si>
    <t>6</t>
  </si>
  <si>
    <t>КИРПИЧ</t>
  </si>
  <si>
    <t>ШТ</t>
  </si>
  <si>
    <t>7</t>
  </si>
  <si>
    <t>Ц0802-141-04</t>
  </si>
  <si>
    <t>КАБЕЛИ ДО 35 КВ В ГОТОВЫХ ТРАНШЕЯХ БЕЗ ПОКРЫТИЙ. КАБЕЛЬ, МАССА 1 М, КГ, ДО 6</t>
  </si>
  <si>
    <t>7.1</t>
  </si>
  <si>
    <t>7.2</t>
  </si>
  <si>
    <t>7.3</t>
  </si>
  <si>
    <t>513</t>
  </si>
  <si>
    <t>ДОМКРАТЫ ГИДРАВЛИЧЕСКИЕ ГРУЗОПОДЪЕМНОСТЬЮ 63 Т</t>
  </si>
  <si>
    <t>7.4</t>
  </si>
  <si>
    <t>7.5</t>
  </si>
  <si>
    <t>983</t>
  </si>
  <si>
    <t>ЛЕБЕДКИ ЭЛЕКТРИЧЕСКИЕ, ТЯГОВЫМ УСИЛИЕМ 156,96 (16) КН (Т)</t>
  </si>
  <si>
    <t>7.6</t>
  </si>
  <si>
    <t>7.7</t>
  </si>
  <si>
    <t>31087</t>
  </si>
  <si>
    <t>КРАСКА</t>
  </si>
  <si>
    <t>КГ</t>
  </si>
  <si>
    <t>7.8</t>
  </si>
  <si>
    <t>31248</t>
  </si>
  <si>
    <t>ЛАК БИТУМНЫЙ БТ-123</t>
  </si>
  <si>
    <t>Т</t>
  </si>
  <si>
    <t>7.9</t>
  </si>
  <si>
    <t>32540</t>
  </si>
  <si>
    <t>ПРОВОЛОКА СТАЛЬНАЯ НИЗКОУГЛЕРОДИСТАЯ РАЗНОГО НАЗНАЧЕНИЯ ОЦИНКОВАННАЯ ДИАМЕТРОМ 3,0 ММ</t>
  </si>
  <si>
    <t>7.10</t>
  </si>
  <si>
    <t>33746</t>
  </si>
  <si>
    <t>СТАЛЬ ПОЛОСОВАЯ СПОКОЙНАЯ МАРКИ СТ3СП, ШИРИНОЙ 50-200 ММ ТОЛЩИНОЙ 4-5 ММ</t>
  </si>
  <si>
    <t>7.11</t>
  </si>
  <si>
    <t>35518</t>
  </si>
  <si>
    <t>РОЛИ СВИНЦОВЫЕ, МАРКИ С1 ТОЛЩИНОЙ 1,0 ММ</t>
  </si>
  <si>
    <t>7.12</t>
  </si>
  <si>
    <t>45527</t>
  </si>
  <si>
    <t>БИРКИ МАРКИРОВОЧНЫЕ</t>
  </si>
  <si>
    <t>100ШТ</t>
  </si>
  <si>
    <t>7.13</t>
  </si>
  <si>
    <t>45883</t>
  </si>
  <si>
    <t>КНОПКИ МОНТАЖНЫЕ</t>
  </si>
  <si>
    <t>1000ШТ</t>
  </si>
  <si>
    <t>7.14</t>
  </si>
  <si>
    <t>64235</t>
  </si>
  <si>
    <t>ЛЕНТА К226</t>
  </si>
  <si>
    <t>7.15</t>
  </si>
  <si>
    <t>65140</t>
  </si>
  <si>
    <t>СТАЛЬ УГЛОВАЯ, РАВНОПОЛОЧНАЯ, МАРКА СТАЛИ ВСТ3КП2 РАЗМЕРОМ 50Х50Х5 ММ</t>
  </si>
  <si>
    <t>8</t>
  </si>
  <si>
    <t>Ц0802-148-04</t>
  </si>
  <si>
    <t>КАБЕЛИ ДО 35 КВ В ПРОЛОЖЕННЫХ ТРУБАХ, БЛОКАХ И КОРОБАХ. КАБЕЛЬ, МАССА 1 М, КГ, ДО 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</si>
  <si>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</si>
  <si>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</si>
  <si>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</si>
  <si>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</si>
  <si>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</si>
  <si>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</si>
  <si>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</si>
  <si>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</si>
  <si>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</si>
  <si>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</si>
  <si>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</si>
  <si>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</si>
  <si>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</si>
  <si>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64856</t>
  </si>
  <si>
    <t>ПРИПОИ ОЛОВЯННО-СВИНЦОВЫЕ БЕССУРЬМЯНИСТЫЕ МАРКИ ПОС30</t>
  </si>
  <si>
    <t>9</t>
  </si>
  <si>
    <t>СЦЕНА К=19</t>
  </si>
  <si>
    <t>1000М</t>
  </si>
  <si>
    <t>10</t>
  </si>
  <si>
    <t>КАБЕЛЬНЫЕ НАКОНЕЧНИКИ СЕЧ.150ММ2 ТА-150</t>
  </si>
  <si>
    <t>11</t>
  </si>
  <si>
    <t>Ц0802-165-03</t>
  </si>
  <si>
    <t>МУФТА ДЛЯ КАБЕЛЯ НАПРЯЖЕНИЕМ ДО 1 КВ, СЕЧЕНИЕ ОДНОЙ ЖИЛЫ, ММ2, ДО 185</t>
  </si>
  <si>
    <t>11.1</t>
  </si>
  <si>
    <t>11.2</t>
  </si>
  <si>
    <t>11.3</t>
  </si>
  <si>
    <t>406</t>
  </si>
  <si>
    <t>ВЫШКИ ТЕЛЕСКОПИЧЕСКИЕ 25 М</t>
  </si>
  <si>
    <t>11.4</t>
  </si>
  <si>
    <t>11.5</t>
  </si>
  <si>
    <t>11.6</t>
  </si>
  <si>
    <t>31681</t>
  </si>
  <si>
    <t>ПАРАФИН НЕФТЯНОЙ ТВЕРДЫЙ П-3</t>
  </si>
  <si>
    <t>11.7</t>
  </si>
  <si>
    <t>34001</t>
  </si>
  <si>
    <t>БЕНЗИН АВИАЦИОННЫЙ Б-70</t>
  </si>
  <si>
    <t>11.8</t>
  </si>
  <si>
    <t>11.9</t>
  </si>
  <si>
    <t>11.10</t>
  </si>
  <si>
    <t>12</t>
  </si>
  <si>
    <t>МУФТЫ СОЕДИНИТЕЛЬНЫЕ СЕЧ.150ММ2</t>
  </si>
  <si>
    <t>13</t>
  </si>
  <si>
    <t>Е3402-003-01</t>
  </si>
  <si>
    <t>УСТРОЙСТВО ТРУБОПРОВОДОВ ИЗ ПОЛИЭТИЛЕНОВЫХ ТРУБ ДО 2-Х ОТВЕРСТИЙ</t>
  </si>
  <si>
    <t>КАН.-КМ</t>
  </si>
  <si>
    <t>13.1</t>
  </si>
  <si>
    <t>13.2</t>
  </si>
  <si>
    <t>34002</t>
  </si>
  <si>
    <t>БЕНЗИН АВТОМОБИЛЬНЫЙ АИ-98, АИ-95 "ЭКСТРА", АИ-93</t>
  </si>
  <si>
    <t>13.3</t>
  </si>
  <si>
    <t>36097</t>
  </si>
  <si>
    <t>ПИЛОМАТЕРИАЛЫ ХВОЙНЫХ ПОРОД БРУСЬЯ НЕОБРЕЗНЫЕ ДЛИНОЙ 2-3,75 М, ВСЕ ШИРИНЫ, ТОЛЩИНОЙ 100-125 ММ III СОРТА</t>
  </si>
  <si>
    <t>14</t>
  </si>
  <si>
    <t>ТРУБА ПВХ Д.160ММ</t>
  </si>
  <si>
    <t>М</t>
  </si>
  <si>
    <t>15</t>
  </si>
  <si>
    <t>Е2201-011-05</t>
  </si>
  <si>
    <t>УКЛАДКА СТАЛЬНЫХ ВОДОПРОВОДНЫХ ТРУБ С ГИДРАВЛИЧЕСКИМ ИСПЫТАНИЕМ ДИАМЕТРОМ 150 ММ</t>
  </si>
  <si>
    <t>КМ</t>
  </si>
  <si>
    <t>15.1</t>
  </si>
  <si>
    <t>15.2</t>
  </si>
  <si>
    <t>15.3</t>
  </si>
  <si>
    <t>126</t>
  </si>
  <si>
    <t>АГРЕГАТЫ СВАРОЧНЫЕ ДВУХПОСТОВЫЕ ДЛЯ РУЧНОЙ СВАРКИ НА ТРАКТОРЕ 79 КВТ (108 Л.С.)</t>
  </si>
  <si>
    <t>15.4</t>
  </si>
  <si>
    <t>270</t>
  </si>
  <si>
    <t>БУЛЬДОЗЕРЫ ПРИ РАБОТЕ НА СООРУЖЕНИИ МАГИСТРАЛЬНЫХ ТРУБОПРОВОДОВ 96 (130) КВТ (Л.С.)</t>
  </si>
  <si>
    <t>15.5</t>
  </si>
  <si>
    <t>846</t>
  </si>
  <si>
    <t>КРАНЫ-ТРУБОУКЛАДЧИКИ ДЛЯ ТРУБ ДИАМЕТРОМ (ГРУЗОПОДЪЕМНОСТЬЮ) ДО 400 ММ (6,3 Т)</t>
  </si>
  <si>
    <t>15.6</t>
  </si>
  <si>
    <t>1147</t>
  </si>
  <si>
    <t>МАШИНЫ ШЛИФОВАЛЬНЫЕ ЭЛЕКТРИЧЕСКИЕ</t>
  </si>
  <si>
    <t>15.7</t>
  </si>
  <si>
    <t>1932</t>
  </si>
  <si>
    <t>ЭЛЕКТРОСТАНЦИИ ПЕРЕДВИЖНЫЕ 4 КВТ</t>
  </si>
  <si>
    <t>15.8</t>
  </si>
  <si>
    <t>1959</t>
  </si>
  <si>
    <t>УСТАНОВКИ ДЛЯ ПОДОГРЕВА СТЫКОВ</t>
  </si>
  <si>
    <t>15.9</t>
  </si>
  <si>
    <t>2499</t>
  </si>
  <si>
    <t>АВТОМОБИЛИ БОРТОВЫЕ ГРУЗОПОДЪЕМНОСТЬЮ ДО 5 Т</t>
  </si>
  <si>
    <t>15.10</t>
  </si>
  <si>
    <t>2699</t>
  </si>
  <si>
    <t>ПЕЧИ ЭЛЕКТРИЧЕСКИЕ ДЛЯ СУШКИ СВАРОЧНЫХ МАТЕРИАЛОВ С РЕГУЛИРОВАНИЕМ ТЕМПЕРАТУРЫ В ПРЕДЕЛАХ 80-500 ГР. С ПРИ РАБОТЕ ОТ ПЕРЕДВИЖНЫХ ЭЛЕКТРОСТАНЦИЙ</t>
  </si>
  <si>
    <t>15.11</t>
  </si>
  <si>
    <t>32534</t>
  </si>
  <si>
    <t>ПРОВОЛОКА СВАРОЧНАЯ ЛЕГИРОВАННАЯ ДИАМЕТРОМ 4 ММ</t>
  </si>
  <si>
    <t>15.12</t>
  </si>
  <si>
    <t>35310</t>
  </si>
  <si>
    <t>ЭЛЕКТРОДЫ ДИАМЕТРОМ 4 ММ Э42</t>
  </si>
  <si>
    <t>15.13</t>
  </si>
  <si>
    <t>36025</t>
  </si>
  <si>
    <t>БРУСКИ ОБРЕЗНЫЕ ХВОЙНЫХ ПОРОД ДЛИНОЙ 4-6,5 М, ШИРИНОЙ 75-150 ММ, ТОЛЩИНОЙ 40-75 ММ, III СОРТА</t>
  </si>
  <si>
    <t>15.14</t>
  </si>
  <si>
    <t>44897</t>
  </si>
  <si>
    <t>ШЛИФКРУГИ</t>
  </si>
  <si>
    <t>15.15</t>
  </si>
  <si>
    <t>63917</t>
  </si>
  <si>
    <t>ФЛЮС АН-47</t>
  </si>
  <si>
    <t>16</t>
  </si>
  <si>
    <t>ТРУБА МЕТАЛЛИЧЕСКАЯ Д.160ММ</t>
  </si>
  <si>
    <t>17</t>
  </si>
  <si>
    <t>Е2202-006-05</t>
  </si>
  <si>
    <t>НАНЕСЕНИЕ ВЕСЬМА УСИЛЕННОЙ АНТИКОРРОЗИОННОЙ БИТУМНО-РЕЗИНОВОЙ ИЛИ БИТУМНО-ПОЛИМЕРНОЙ ИЗОЛЯЦИИ НА СТЫКИ И ФАСОННЫЕ ЧАСТИ СТАЛЬНЫХ ТРУБОПРОВОДОВ ДИАМЕТРОМ 150 ММ</t>
  </si>
  <si>
    <t>17.1</t>
  </si>
  <si>
    <t>17.2</t>
  </si>
  <si>
    <t>17.3</t>
  </si>
  <si>
    <t>17.4</t>
  </si>
  <si>
    <t>913</t>
  </si>
  <si>
    <t>КОТЛЫ БИТУМНЫЕ ПЕРЕДВИЖНЫЕ 400 Л</t>
  </si>
  <si>
    <t>17.5</t>
  </si>
  <si>
    <t>17.6</t>
  </si>
  <si>
    <t>17.7</t>
  </si>
  <si>
    <t>17.8</t>
  </si>
  <si>
    <t>30220</t>
  </si>
  <si>
    <t>БУМАГА ОБЕРТОЧНАЯ ЛИСТОВАЯ</t>
  </si>
  <si>
    <t>1000М2</t>
  </si>
  <si>
    <t>17.9</t>
  </si>
  <si>
    <t>31441</t>
  </si>
  <si>
    <t>ГРУНТОВКА БИТУМНАЯ</t>
  </si>
  <si>
    <t>17.10</t>
  </si>
  <si>
    <t>31917</t>
  </si>
  <si>
    <t>ХОЛСТ СТЕКЛЯННЫЙ ВВГ</t>
  </si>
  <si>
    <t>10М2</t>
  </si>
  <si>
    <t>17.11</t>
  </si>
  <si>
    <t>32144</t>
  </si>
  <si>
    <t>МАСТИКА ПО ПРОЕКТУ</t>
  </si>
  <si>
    <t>17.12</t>
  </si>
  <si>
    <t>44046</t>
  </si>
  <si>
    <t>БРЕЗЕНТ</t>
  </si>
  <si>
    <t>М2</t>
  </si>
  <si>
    <t>17.13</t>
  </si>
  <si>
    <t>44629</t>
  </si>
  <si>
    <t>ТКАНЬ МЕШОЧНАЯ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</si>
  <si>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</si>
  <si>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</si>
  <si>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</si>
  <si>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</si>
  <si>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</si>
  <si>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</si>
  <si>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</si>
  <si>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</si>
  <si>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</si>
  <si>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</si>
  <si>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</si>
  <si>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</si>
  <si>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</si>
  <si>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</si>
  <si>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</si>
  <si>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</si>
  <si>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</si>
  <si>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</si>
  <si>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</si>
  <si>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</si>
  <si>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</si>
  <si>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</si>
  <si>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</si>
  <si>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</si>
  <si>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</si>
  <si>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</si>
  <si>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</si>
  <si>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</si>
  <si>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СТРОИТЕЛЬНЫЕ МАТЕРИАЛЫ И КОНСТРУКЦИИ</t>
  </si>
  <si>
    <t>42</t>
  </si>
  <si>
    <t>43</t>
  </si>
  <si>
    <t>44</t>
  </si>
  <si>
    <t>45</t>
  </si>
  <si>
    <t>46</t>
  </si>
  <si>
    <t>47</t>
  </si>
  <si>
    <t>ПРОЧИЕ ВНЕРЕСУРСНЫЕ ЗАТРАТЫ</t>
  </si>
  <si>
    <t>48</t>
  </si>
  <si>
    <t>КАБЕЛЬ МАРКИ АПвПу СЕЧ.1Х120ММ2</t>
  </si>
  <si>
    <t>КАБЕЛЬ МАРКИ АСБ СЕЧ.1Х120ММ2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</si>
</sst>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9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30" fillId="34" borderId="0" xfId="0" applyFont="1" applyFill="1" applyAlignment="1">
      <alignment vertical="top"/>
    </xf>
    <xf numFmtId="0" fontId="29" fillId="34" borderId="0" xfId="0" applyFont="1" applyFill="1" applyAlignment="1">
      <alignment vertical="top"/>
    </xf>
    <xf numFmtId="0" fontId="27" fillId="34" borderId="0" xfId="0" applyFont="1" applyFill="1" applyAlignment="1">
      <alignment vertical="top"/>
    </xf>
    <xf numFmtId="0" fontId="18" fillId="34" borderId="0" xfId="0" applyFont="1" applyFill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8"/>
  <sheetViews>
    <sheetView showGridLines="0" tabSelected="1" topLeftCell="A57" workbookViewId="0">
      <selection activeCell="C64" sqref="C64"/>
    </sheetView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6" s="1" customFormat="1" x14ac:dyDescent="0.2">
      <c r="A1" s="2"/>
      <c r="B1" s="2"/>
      <c r="C1" s="2"/>
      <c r="D1" s="2"/>
      <c r="E1" s="2"/>
      <c r="F1" s="3" t="s">
        <v>0</v>
      </c>
    </row>
    <row r="2" spans="1:6" s="1" customFormat="1" x14ac:dyDescent="0.2">
      <c r="A2" s="2"/>
      <c r="B2" s="63" t="s">
        <v>1</v>
      </c>
      <c r="C2" s="63"/>
      <c r="D2" s="63"/>
      <c r="E2" s="63"/>
      <c r="F2" s="63"/>
    </row>
    <row r="3" spans="1:6" s="1" customFormat="1" x14ac:dyDescent="0.2">
      <c r="A3" s="5"/>
      <c r="B3" s="62" t="s">
        <v>2</v>
      </c>
      <c r="C3" s="62"/>
      <c r="D3" s="62"/>
      <c r="E3" s="62"/>
      <c r="F3" s="62"/>
    </row>
    <row r="4" spans="1:6" s="1" customFormat="1" x14ac:dyDescent="0.2">
      <c r="A4" s="2"/>
      <c r="B4" s="2"/>
      <c r="C4" s="6"/>
      <c r="D4" s="6"/>
      <c r="E4" s="6"/>
      <c r="F4" s="6"/>
    </row>
    <row r="5" spans="1:6" s="1" customFormat="1" ht="15.75" x14ac:dyDescent="0.2">
      <c r="A5" s="7"/>
      <c r="B5" s="7"/>
      <c r="C5" s="8" t="s">
        <v>3</v>
      </c>
      <c r="D5" s="64" t="s">
        <v>4</v>
      </c>
      <c r="E5" s="64"/>
      <c r="F5" s="64"/>
    </row>
    <row r="6" spans="1:6" s="1" customFormat="1" x14ac:dyDescent="0.2">
      <c r="A6" s="5"/>
      <c r="B6" s="65" t="s">
        <v>5</v>
      </c>
      <c r="C6" s="65"/>
      <c r="D6" s="65"/>
      <c r="E6" s="65"/>
      <c r="F6" s="65"/>
    </row>
    <row r="7" spans="1:6" s="1" customFormat="1" x14ac:dyDescent="0.2">
      <c r="A7" s="2"/>
      <c r="B7" s="2"/>
      <c r="C7" s="2"/>
      <c r="D7" s="6"/>
      <c r="E7" s="2"/>
      <c r="F7" s="9" t="s">
        <v>6</v>
      </c>
    </row>
    <row r="8" spans="1:6" s="1" customFormat="1" x14ac:dyDescent="0.2">
      <c r="A8" s="9" t="s">
        <v>7</v>
      </c>
      <c r="B8" s="63" t="s">
        <v>8</v>
      </c>
      <c r="C8" s="63"/>
      <c r="D8" s="63"/>
      <c r="E8" s="63"/>
      <c r="F8" s="63"/>
    </row>
    <row r="9" spans="1:6" s="1" customFormat="1" x14ac:dyDescent="0.2">
      <c r="A9" s="5"/>
      <c r="B9" s="62" t="s">
        <v>9</v>
      </c>
      <c r="C9" s="62"/>
      <c r="D9" s="62"/>
      <c r="E9" s="62"/>
      <c r="F9" s="62"/>
    </row>
    <row r="10" spans="1:6" s="1" customFormat="1" x14ac:dyDescent="0.2">
      <c r="A10" s="2"/>
      <c r="B10" s="2"/>
      <c r="C10" s="2"/>
      <c r="D10" s="2"/>
      <c r="E10" s="2"/>
      <c r="F10" s="2"/>
    </row>
    <row r="11" spans="1:6" s="1" customFormat="1" x14ac:dyDescent="0.2">
      <c r="A11" s="4" t="s">
        <v>10</v>
      </c>
      <c r="B11" s="4"/>
      <c r="C11" s="66"/>
      <c r="D11" s="66"/>
      <c r="E11" s="66"/>
      <c r="F11" s="66"/>
    </row>
    <row r="12" spans="1:6" s="10" customFormat="1" ht="12.75" customHeight="1" x14ac:dyDescent="0.2">
      <c r="A12" s="67" t="s">
        <v>11</v>
      </c>
      <c r="B12" s="67" t="s">
        <v>12</v>
      </c>
      <c r="C12" s="67" t="s">
        <v>13</v>
      </c>
      <c r="D12" s="67" t="s">
        <v>14</v>
      </c>
      <c r="E12" s="69" t="s">
        <v>15</v>
      </c>
      <c r="F12" s="70"/>
    </row>
    <row r="13" spans="1:6" s="10" customFormat="1" ht="34.5" customHeight="1" x14ac:dyDescent="0.2">
      <c r="A13" s="68"/>
      <c r="B13" s="68"/>
      <c r="C13" s="68"/>
      <c r="D13" s="68"/>
      <c r="E13" s="11" t="s">
        <v>16</v>
      </c>
      <c r="F13" s="11" t="s">
        <v>17</v>
      </c>
    </row>
    <row r="14" spans="1:6" s="12" customFormat="1" x14ac:dyDescent="0.2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</row>
    <row r="15" spans="1:6" x14ac:dyDescent="0.2">
      <c r="A15" s="73"/>
      <c r="B15" s="74"/>
      <c r="C15" s="74"/>
      <c r="D15" s="74"/>
      <c r="E15" s="74"/>
      <c r="F15" s="75"/>
    </row>
    <row r="16" spans="1:6" ht="15.75" customHeight="1" x14ac:dyDescent="0.25">
      <c r="A16" s="76" t="s">
        <v>18</v>
      </c>
      <c r="B16" s="77"/>
      <c r="C16" s="77"/>
      <c r="D16" s="77"/>
      <c r="E16" s="77"/>
      <c r="F16" s="78"/>
    </row>
    <row r="17" spans="1:6" s="1" customFormat="1" ht="25.5" x14ac:dyDescent="0.2">
      <c r="A17" s="15" t="s">
        <v>4</v>
      </c>
      <c r="B17" s="16" t="s">
        <v>19</v>
      </c>
      <c r="C17" s="16" t="s">
        <v>20</v>
      </c>
      <c r="D17" s="17" t="s">
        <v>21</v>
      </c>
      <c r="E17" s="79">
        <v>2.5375000000000001</v>
      </c>
      <c r="F17" s="80"/>
    </row>
    <row r="18" spans="1:6" s="18" customFormat="1" outlineLevel="1" x14ac:dyDescent="0.2">
      <c r="A18" s="19" t="s">
        <v>22</v>
      </c>
      <c r="B18" s="20" t="s">
        <v>4</v>
      </c>
      <c r="C18" s="21" t="s">
        <v>23</v>
      </c>
      <c r="D18" s="20" t="s">
        <v>24</v>
      </c>
      <c r="E18" s="22">
        <v>154</v>
      </c>
      <c r="F18" s="22">
        <v>390.77499999999998</v>
      </c>
    </row>
    <row r="19" spans="1:6" s="1" customFormat="1" x14ac:dyDescent="0.2">
      <c r="A19" s="15" t="s">
        <v>25</v>
      </c>
      <c r="B19" s="16" t="s">
        <v>26</v>
      </c>
      <c r="C19" s="16" t="s">
        <v>27</v>
      </c>
      <c r="D19" s="17" t="s">
        <v>21</v>
      </c>
      <c r="E19" s="79">
        <v>2.5375000000000001</v>
      </c>
      <c r="F19" s="80"/>
    </row>
    <row r="20" spans="1:6" s="18" customFormat="1" outlineLevel="1" x14ac:dyDescent="0.2">
      <c r="A20" s="19" t="s">
        <v>28</v>
      </c>
      <c r="B20" s="20" t="s">
        <v>4</v>
      </c>
      <c r="C20" s="21" t="s">
        <v>23</v>
      </c>
      <c r="D20" s="20" t="s">
        <v>24</v>
      </c>
      <c r="E20" s="22">
        <v>88.5</v>
      </c>
      <c r="F20" s="22">
        <v>224.56870000000001</v>
      </c>
    </row>
    <row r="21" spans="1:6" s="1" customFormat="1" x14ac:dyDescent="0.2">
      <c r="A21" s="15" t="s">
        <v>29</v>
      </c>
      <c r="B21" s="16" t="s">
        <v>30</v>
      </c>
      <c r="C21" s="16" t="s">
        <v>31</v>
      </c>
      <c r="D21" s="17" t="s">
        <v>32</v>
      </c>
      <c r="E21" s="79">
        <v>7.25</v>
      </c>
      <c r="F21" s="80"/>
    </row>
    <row r="22" spans="1:6" s="18" customFormat="1" outlineLevel="1" x14ac:dyDescent="0.2">
      <c r="A22" s="19" t="s">
        <v>33</v>
      </c>
      <c r="B22" s="20" t="s">
        <v>4</v>
      </c>
      <c r="C22" s="21" t="s">
        <v>23</v>
      </c>
      <c r="D22" s="20" t="s">
        <v>24</v>
      </c>
      <c r="E22" s="22">
        <v>6.63</v>
      </c>
      <c r="F22" s="22">
        <v>48.067500000000003</v>
      </c>
    </row>
    <row r="23" spans="1:6" s="23" customFormat="1" outlineLevel="1" x14ac:dyDescent="0.2">
      <c r="A23" s="24" t="s">
        <v>34</v>
      </c>
      <c r="B23" s="25" t="s">
        <v>29</v>
      </c>
      <c r="C23" s="26" t="s">
        <v>35</v>
      </c>
      <c r="D23" s="25" t="s">
        <v>24</v>
      </c>
      <c r="E23" s="27">
        <v>9.98</v>
      </c>
      <c r="F23" s="27">
        <v>72.355000000000004</v>
      </c>
    </row>
    <row r="24" spans="1:6" s="28" customFormat="1" ht="24" outlineLevel="1" x14ac:dyDescent="0.2">
      <c r="A24" s="29" t="s">
        <v>36</v>
      </c>
      <c r="B24" s="30" t="s">
        <v>37</v>
      </c>
      <c r="C24" s="31" t="s">
        <v>38</v>
      </c>
      <c r="D24" s="30" t="s">
        <v>39</v>
      </c>
      <c r="E24" s="32">
        <v>4.99</v>
      </c>
      <c r="F24" s="32">
        <v>36.177500000000002</v>
      </c>
    </row>
    <row r="25" spans="1:6" s="28" customFormat="1" outlineLevel="1" x14ac:dyDescent="0.2">
      <c r="A25" s="33" t="s">
        <v>40</v>
      </c>
      <c r="B25" s="34" t="s">
        <v>41</v>
      </c>
      <c r="C25" s="35" t="s">
        <v>42</v>
      </c>
      <c r="D25" s="34" t="s">
        <v>39</v>
      </c>
      <c r="E25" s="36">
        <v>4.99</v>
      </c>
      <c r="F25" s="36">
        <v>36.177500000000002</v>
      </c>
    </row>
    <row r="26" spans="1:6" s="1" customFormat="1" x14ac:dyDescent="0.2">
      <c r="A26" s="15" t="s">
        <v>43</v>
      </c>
      <c r="B26" s="16" t="s">
        <v>44</v>
      </c>
      <c r="C26" s="16" t="s">
        <v>45</v>
      </c>
      <c r="D26" s="17" t="s">
        <v>46</v>
      </c>
      <c r="E26" s="71">
        <v>26.2</v>
      </c>
      <c r="F26" s="72"/>
    </row>
    <row r="27" spans="1:6" s="1" customFormat="1" x14ac:dyDescent="0.2">
      <c r="A27" s="15" t="s">
        <v>47</v>
      </c>
      <c r="B27" s="16" t="s">
        <v>48</v>
      </c>
      <c r="C27" s="16" t="s">
        <v>49</v>
      </c>
      <c r="D27" s="17" t="s">
        <v>32</v>
      </c>
      <c r="E27" s="79">
        <v>7.25</v>
      </c>
      <c r="F27" s="80"/>
    </row>
    <row r="28" spans="1:6" s="18" customFormat="1" outlineLevel="1" x14ac:dyDescent="0.2">
      <c r="A28" s="19" t="s">
        <v>50</v>
      </c>
      <c r="B28" s="20" t="s">
        <v>4</v>
      </c>
      <c r="C28" s="21" t="s">
        <v>23</v>
      </c>
      <c r="D28" s="20" t="s">
        <v>24</v>
      </c>
      <c r="E28" s="22">
        <v>6.51</v>
      </c>
      <c r="F28" s="22">
        <v>47.197499999999998</v>
      </c>
    </row>
    <row r="29" spans="1:6" s="23" customFormat="1" outlineLevel="1" x14ac:dyDescent="0.2">
      <c r="A29" s="24" t="s">
        <v>51</v>
      </c>
      <c r="B29" s="25" t="s">
        <v>29</v>
      </c>
      <c r="C29" s="26" t="s">
        <v>35</v>
      </c>
      <c r="D29" s="25" t="s">
        <v>24</v>
      </c>
      <c r="E29" s="27">
        <v>8.48</v>
      </c>
      <c r="F29" s="27">
        <v>61.48</v>
      </c>
    </row>
    <row r="30" spans="1:6" s="28" customFormat="1" ht="24" outlineLevel="1" x14ac:dyDescent="0.2">
      <c r="A30" s="29" t="s">
        <v>52</v>
      </c>
      <c r="B30" s="30" t="s">
        <v>37</v>
      </c>
      <c r="C30" s="31" t="s">
        <v>38</v>
      </c>
      <c r="D30" s="30" t="s">
        <v>39</v>
      </c>
      <c r="E30" s="32">
        <v>4.24</v>
      </c>
      <c r="F30" s="32">
        <v>30.74</v>
      </c>
    </row>
    <row r="31" spans="1:6" s="28" customFormat="1" outlineLevel="1" x14ac:dyDescent="0.2">
      <c r="A31" s="33" t="s">
        <v>53</v>
      </c>
      <c r="B31" s="34" t="s">
        <v>41</v>
      </c>
      <c r="C31" s="35" t="s">
        <v>42</v>
      </c>
      <c r="D31" s="34" t="s">
        <v>39</v>
      </c>
      <c r="E31" s="36">
        <v>4.24</v>
      </c>
      <c r="F31" s="36">
        <v>30.74</v>
      </c>
    </row>
    <row r="32" spans="1:6" s="1" customFormat="1" x14ac:dyDescent="0.2">
      <c r="A32" s="15" t="s">
        <v>54</v>
      </c>
      <c r="B32" s="16" t="s">
        <v>44</v>
      </c>
      <c r="C32" s="16" t="s">
        <v>55</v>
      </c>
      <c r="D32" s="17" t="s">
        <v>56</v>
      </c>
      <c r="E32" s="71">
        <v>1874</v>
      </c>
      <c r="F32" s="72"/>
    </row>
    <row r="33" spans="1:7" s="1" customFormat="1" ht="25.5" x14ac:dyDescent="0.2">
      <c r="A33" s="15" t="s">
        <v>57</v>
      </c>
      <c r="B33" s="16" t="s">
        <v>58</v>
      </c>
      <c r="C33" s="16" t="s">
        <v>59</v>
      </c>
      <c r="D33" s="17" t="s">
        <v>32</v>
      </c>
      <c r="E33" s="79">
        <v>21.51</v>
      </c>
      <c r="F33" s="80"/>
    </row>
    <row r="34" spans="1:7" s="18" customFormat="1" outlineLevel="1" x14ac:dyDescent="0.2">
      <c r="A34" s="19" t="s">
        <v>60</v>
      </c>
      <c r="B34" s="20" t="s">
        <v>4</v>
      </c>
      <c r="C34" s="21" t="s">
        <v>23</v>
      </c>
      <c r="D34" s="20" t="s">
        <v>24</v>
      </c>
      <c r="E34" s="22">
        <v>21.8</v>
      </c>
      <c r="F34" s="22">
        <f>E34*E33</f>
        <v>468.91800000000006</v>
      </c>
      <c r="G34" s="60"/>
    </row>
    <row r="35" spans="1:7" s="23" customFormat="1" outlineLevel="1" x14ac:dyDescent="0.2">
      <c r="A35" s="24" t="s">
        <v>61</v>
      </c>
      <c r="B35" s="25" t="s">
        <v>29</v>
      </c>
      <c r="C35" s="26" t="s">
        <v>35</v>
      </c>
      <c r="D35" s="25" t="s">
        <v>24</v>
      </c>
      <c r="E35" s="27">
        <v>8.26</v>
      </c>
      <c r="F35" s="27">
        <f>E35*E33</f>
        <v>177.67260000000002</v>
      </c>
      <c r="G35" s="59"/>
    </row>
    <row r="36" spans="1:7" s="28" customFormat="1" outlineLevel="1" x14ac:dyDescent="0.2">
      <c r="A36" s="29" t="s">
        <v>62</v>
      </c>
      <c r="B36" s="30" t="s">
        <v>63</v>
      </c>
      <c r="C36" s="31" t="s">
        <v>64</v>
      </c>
      <c r="D36" s="30" t="s">
        <v>39</v>
      </c>
      <c r="E36" s="32">
        <v>4.96</v>
      </c>
      <c r="F36" s="32">
        <f>E36*E33</f>
        <v>106.68960000000001</v>
      </c>
      <c r="G36" s="58"/>
    </row>
    <row r="37" spans="1:7" s="28" customFormat="1" ht="24" outlineLevel="1" x14ac:dyDescent="0.2">
      <c r="A37" s="33" t="s">
        <v>65</v>
      </c>
      <c r="B37" s="34" t="s">
        <v>37</v>
      </c>
      <c r="C37" s="35" t="s">
        <v>38</v>
      </c>
      <c r="D37" s="34" t="s">
        <v>39</v>
      </c>
      <c r="E37" s="36">
        <v>1.65</v>
      </c>
      <c r="F37" s="36">
        <f>E37*E33</f>
        <v>35.491500000000002</v>
      </c>
      <c r="G37" s="58"/>
    </row>
    <row r="38" spans="1:7" s="28" customFormat="1" outlineLevel="1" x14ac:dyDescent="0.2">
      <c r="A38" s="33" t="s">
        <v>66</v>
      </c>
      <c r="B38" s="34" t="s">
        <v>67</v>
      </c>
      <c r="C38" s="35" t="s">
        <v>68</v>
      </c>
      <c r="D38" s="34" t="s">
        <v>39</v>
      </c>
      <c r="E38" s="36">
        <v>4.96</v>
      </c>
      <c r="F38" s="36">
        <f>E38*E33</f>
        <v>106.68960000000001</v>
      </c>
      <c r="G38" s="58"/>
    </row>
    <row r="39" spans="1:7" s="28" customFormat="1" outlineLevel="1" x14ac:dyDescent="0.2">
      <c r="A39" s="33" t="s">
        <v>69</v>
      </c>
      <c r="B39" s="34" t="s">
        <v>41</v>
      </c>
      <c r="C39" s="35" t="s">
        <v>42</v>
      </c>
      <c r="D39" s="34" t="s">
        <v>39</v>
      </c>
      <c r="E39" s="36">
        <v>1.65</v>
      </c>
      <c r="F39" s="36">
        <f>E39*E33</f>
        <v>35.491500000000002</v>
      </c>
      <c r="G39" s="58"/>
    </row>
    <row r="40" spans="1:7" s="23" customFormat="1" outlineLevel="1" x14ac:dyDescent="0.2">
      <c r="A40" s="37" t="s">
        <v>70</v>
      </c>
      <c r="B40" s="38" t="s">
        <v>71</v>
      </c>
      <c r="C40" s="39" t="s">
        <v>72</v>
      </c>
      <c r="D40" s="38" t="s">
        <v>73</v>
      </c>
      <c r="E40" s="40">
        <v>0.25</v>
      </c>
      <c r="F40" s="40">
        <f>E40*E33</f>
        <v>5.3775000000000004</v>
      </c>
      <c r="G40" s="59"/>
    </row>
    <row r="41" spans="1:7" s="23" customFormat="1" outlineLevel="1" x14ac:dyDescent="0.2">
      <c r="A41" s="41" t="s">
        <v>74</v>
      </c>
      <c r="B41" s="42" t="s">
        <v>75</v>
      </c>
      <c r="C41" s="43" t="s">
        <v>76</v>
      </c>
      <c r="D41" s="42" t="s">
        <v>77</v>
      </c>
      <c r="E41" s="44">
        <v>6.0000000000000002E-5</v>
      </c>
      <c r="F41" s="44">
        <f>E41*E33</f>
        <v>1.2906E-3</v>
      </c>
      <c r="G41" s="59"/>
    </row>
    <row r="42" spans="1:7" s="23" customFormat="1" ht="24" outlineLevel="1" x14ac:dyDescent="0.2">
      <c r="A42" s="41" t="s">
        <v>78</v>
      </c>
      <c r="B42" s="42" t="s">
        <v>79</v>
      </c>
      <c r="C42" s="43" t="s">
        <v>80</v>
      </c>
      <c r="D42" s="42" t="s">
        <v>77</v>
      </c>
      <c r="E42" s="44">
        <v>4.0000000000000003E-5</v>
      </c>
      <c r="F42" s="44">
        <f>E42*E33</f>
        <v>8.604000000000001E-4</v>
      </c>
      <c r="G42" s="59"/>
    </row>
    <row r="43" spans="1:7" s="23" customFormat="1" ht="12.75" customHeight="1" outlineLevel="1" x14ac:dyDescent="0.2">
      <c r="A43" s="41" t="s">
        <v>81</v>
      </c>
      <c r="B43" s="42" t="s">
        <v>82</v>
      </c>
      <c r="C43" s="43" t="s">
        <v>83</v>
      </c>
      <c r="D43" s="42" t="s">
        <v>77</v>
      </c>
      <c r="E43" s="44">
        <v>1E-3</v>
      </c>
      <c r="F43" s="44">
        <f>E43*E33</f>
        <v>2.1510000000000001E-2</v>
      </c>
      <c r="G43" s="59"/>
    </row>
    <row r="44" spans="1:7" s="23" customFormat="1" outlineLevel="1" x14ac:dyDescent="0.2">
      <c r="A44" s="41" t="s">
        <v>84</v>
      </c>
      <c r="B44" s="42" t="s">
        <v>85</v>
      </c>
      <c r="C44" s="43" t="s">
        <v>86</v>
      </c>
      <c r="D44" s="42" t="s">
        <v>77</v>
      </c>
      <c r="E44" s="44">
        <v>8.0000000000000004E-4</v>
      </c>
      <c r="F44" s="44">
        <f>E44*E33</f>
        <v>1.7208000000000001E-2</v>
      </c>
      <c r="G44" s="59"/>
    </row>
    <row r="45" spans="1:7" s="23" customFormat="1" outlineLevel="1" x14ac:dyDescent="0.2">
      <c r="A45" s="41" t="s">
        <v>87</v>
      </c>
      <c r="B45" s="42" t="s">
        <v>88</v>
      </c>
      <c r="C45" s="43" t="s">
        <v>89</v>
      </c>
      <c r="D45" s="42" t="s">
        <v>90</v>
      </c>
      <c r="E45" s="44">
        <v>4.1000000000000002E-2</v>
      </c>
      <c r="F45" s="44">
        <f>E45*E33</f>
        <v>0.88191000000000008</v>
      </c>
      <c r="G45" s="59"/>
    </row>
    <row r="46" spans="1:7" s="23" customFormat="1" outlineLevel="1" x14ac:dyDescent="0.2">
      <c r="A46" s="41" t="s">
        <v>91</v>
      </c>
      <c r="B46" s="42" t="s">
        <v>92</v>
      </c>
      <c r="C46" s="43" t="s">
        <v>93</v>
      </c>
      <c r="D46" s="42" t="s">
        <v>94</v>
      </c>
      <c r="E46" s="44">
        <v>8.3199999999999993E-3</v>
      </c>
      <c r="F46" s="44">
        <f>E46*E33</f>
        <v>0.17896319999999999</v>
      </c>
      <c r="G46" s="59"/>
    </row>
    <row r="47" spans="1:7" s="23" customFormat="1" outlineLevel="1" x14ac:dyDescent="0.2">
      <c r="A47" s="41" t="s">
        <v>95</v>
      </c>
      <c r="B47" s="42" t="s">
        <v>96</v>
      </c>
      <c r="C47" s="43" t="s">
        <v>97</v>
      </c>
      <c r="D47" s="42" t="s">
        <v>32</v>
      </c>
      <c r="E47" s="44">
        <v>9.5999999999999992E-3</v>
      </c>
      <c r="F47" s="44">
        <f>E47*E33</f>
        <v>0.20649599999999999</v>
      </c>
      <c r="G47" s="59"/>
    </row>
    <row r="48" spans="1:7" s="23" customFormat="1" outlineLevel="1" x14ac:dyDescent="0.2">
      <c r="A48" s="41" t="s">
        <v>98</v>
      </c>
      <c r="B48" s="42" t="s">
        <v>99</v>
      </c>
      <c r="C48" s="43" t="s">
        <v>100</v>
      </c>
      <c r="D48" s="42" t="s">
        <v>77</v>
      </c>
      <c r="E48" s="44">
        <v>0.01</v>
      </c>
      <c r="F48" s="44">
        <f>E48*E33</f>
        <v>0.21510000000000001</v>
      </c>
      <c r="G48" s="59"/>
    </row>
    <row r="49" spans="1:7" s="1" customFormat="1" ht="25.5" x14ac:dyDescent="0.2">
      <c r="A49" s="15" t="s">
        <v>101</v>
      </c>
      <c r="B49" s="16" t="s">
        <v>102</v>
      </c>
      <c r="C49" s="16" t="s">
        <v>103</v>
      </c>
      <c r="D49" s="17" t="s">
        <v>32</v>
      </c>
      <c r="E49" s="79">
        <v>1.2</v>
      </c>
      <c r="F49" s="80"/>
      <c r="G49" s="61"/>
    </row>
    <row r="50" spans="1:7" s="18" customFormat="1" outlineLevel="1" x14ac:dyDescent="0.2">
      <c r="A50" s="19" t="s">
        <v>104</v>
      </c>
      <c r="B50" s="20" t="s">
        <v>4</v>
      </c>
      <c r="C50" s="21" t="s">
        <v>23</v>
      </c>
      <c r="D50" s="20" t="s">
        <v>24</v>
      </c>
      <c r="E50" s="22">
        <v>28.8</v>
      </c>
      <c r="F50" s="22">
        <f>E50*E49</f>
        <v>34.56</v>
      </c>
      <c r="G50" s="60"/>
    </row>
    <row r="51" spans="1:7" s="23" customFormat="1" outlineLevel="1" x14ac:dyDescent="0.2">
      <c r="A51" s="24" t="s">
        <v>105</v>
      </c>
      <c r="B51" s="25" t="s">
        <v>29</v>
      </c>
      <c r="C51" s="26" t="s">
        <v>35</v>
      </c>
      <c r="D51" s="25" t="s">
        <v>24</v>
      </c>
      <c r="E51" s="27">
        <v>9.68</v>
      </c>
      <c r="F51" s="27">
        <f>E51*E49</f>
        <v>11.616</v>
      </c>
      <c r="G51" s="59"/>
    </row>
    <row r="52" spans="1:7" s="28" customFormat="1" outlineLevel="1" x14ac:dyDescent="0.2">
      <c r="A52" s="29" t="s">
        <v>106</v>
      </c>
      <c r="B52" s="30" t="s">
        <v>63</v>
      </c>
      <c r="C52" s="31" t="s">
        <v>64</v>
      </c>
      <c r="D52" s="30" t="s">
        <v>39</v>
      </c>
      <c r="E52" s="32">
        <v>6.42</v>
      </c>
      <c r="F52" s="32">
        <f>E52*E49</f>
        <v>7.7039999999999997</v>
      </c>
      <c r="G52" s="58"/>
    </row>
    <row r="53" spans="1:7" s="28" customFormat="1" ht="24" outlineLevel="1" x14ac:dyDescent="0.2">
      <c r="A53" s="33" t="s">
        <v>107</v>
      </c>
      <c r="B53" s="34" t="s">
        <v>37</v>
      </c>
      <c r="C53" s="35" t="s">
        <v>38</v>
      </c>
      <c r="D53" s="34" t="s">
        <v>39</v>
      </c>
      <c r="E53" s="36">
        <v>1.63</v>
      </c>
      <c r="F53" s="36">
        <f>E53*E49</f>
        <v>1.9559999999999997</v>
      </c>
      <c r="G53" s="58"/>
    </row>
    <row r="54" spans="1:7" s="28" customFormat="1" outlineLevel="1" x14ac:dyDescent="0.2">
      <c r="A54" s="33" t="s">
        <v>108</v>
      </c>
      <c r="B54" s="34" t="s">
        <v>67</v>
      </c>
      <c r="C54" s="35" t="s">
        <v>68</v>
      </c>
      <c r="D54" s="34" t="s">
        <v>39</v>
      </c>
      <c r="E54" s="36">
        <v>6.42</v>
      </c>
      <c r="F54" s="36">
        <f>E54*E49</f>
        <v>7.7039999999999997</v>
      </c>
      <c r="G54" s="58"/>
    </row>
    <row r="55" spans="1:7" s="28" customFormat="1" outlineLevel="1" x14ac:dyDescent="0.2">
      <c r="A55" s="33" t="s">
        <v>109</v>
      </c>
      <c r="B55" s="34" t="s">
        <v>41</v>
      </c>
      <c r="C55" s="35" t="s">
        <v>42</v>
      </c>
      <c r="D55" s="34" t="s">
        <v>39</v>
      </c>
      <c r="E55" s="36">
        <v>1.63</v>
      </c>
      <c r="F55" s="36">
        <f>E55*E49</f>
        <v>1.9559999999999997</v>
      </c>
      <c r="G55" s="58"/>
    </row>
    <row r="56" spans="1:7" s="23" customFormat="1" outlineLevel="1" x14ac:dyDescent="0.2">
      <c r="A56" s="37" t="s">
        <v>110</v>
      </c>
      <c r="B56" s="38" t="s">
        <v>75</v>
      </c>
      <c r="C56" s="39" t="s">
        <v>76</v>
      </c>
      <c r="D56" s="38" t="s">
        <v>77</v>
      </c>
      <c r="E56" s="40">
        <v>6.0000000000000002E-5</v>
      </c>
      <c r="F56" s="40">
        <f>E56*E49</f>
        <v>7.2000000000000002E-5</v>
      </c>
      <c r="G56" s="59"/>
    </row>
    <row r="57" spans="1:7" s="23" customFormat="1" ht="24" outlineLevel="1" x14ac:dyDescent="0.2">
      <c r="A57" s="41" t="s">
        <v>111</v>
      </c>
      <c r="B57" s="42" t="s">
        <v>79</v>
      </c>
      <c r="C57" s="43" t="s">
        <v>80</v>
      </c>
      <c r="D57" s="42" t="s">
        <v>77</v>
      </c>
      <c r="E57" s="44">
        <v>4.0000000000000003E-5</v>
      </c>
      <c r="F57" s="44">
        <f>E57*E49</f>
        <v>4.8000000000000001E-5</v>
      </c>
      <c r="G57" s="59"/>
    </row>
    <row r="58" spans="1:7" s="23" customFormat="1" outlineLevel="1" x14ac:dyDescent="0.2">
      <c r="A58" s="41" t="s">
        <v>112</v>
      </c>
      <c r="B58" s="42" t="s">
        <v>85</v>
      </c>
      <c r="C58" s="43" t="s">
        <v>86</v>
      </c>
      <c r="D58" s="42" t="s">
        <v>77</v>
      </c>
      <c r="E58" s="44">
        <v>8.0000000000000004E-4</v>
      </c>
      <c r="F58" s="44">
        <f>E58*E49</f>
        <v>9.6000000000000002E-4</v>
      </c>
      <c r="G58" s="59"/>
    </row>
    <row r="59" spans="1:7" s="23" customFormat="1" outlineLevel="1" x14ac:dyDescent="0.2">
      <c r="A59" s="41" t="s">
        <v>113</v>
      </c>
      <c r="B59" s="42" t="s">
        <v>88</v>
      </c>
      <c r="C59" s="43" t="s">
        <v>89</v>
      </c>
      <c r="D59" s="42" t="s">
        <v>90</v>
      </c>
      <c r="E59" s="44">
        <v>4.1000000000000003E-3</v>
      </c>
      <c r="F59" s="44">
        <f>E59*E49</f>
        <v>4.9199999999999999E-3</v>
      </c>
      <c r="G59" s="59"/>
    </row>
    <row r="60" spans="1:7" s="23" customFormat="1" outlineLevel="1" x14ac:dyDescent="0.2">
      <c r="A60" s="41" t="s">
        <v>114</v>
      </c>
      <c r="B60" s="42" t="s">
        <v>92</v>
      </c>
      <c r="C60" s="43" t="s">
        <v>93</v>
      </c>
      <c r="D60" s="42" t="s">
        <v>94</v>
      </c>
      <c r="E60" s="44">
        <v>8.3199999999999993E-3</v>
      </c>
      <c r="F60" s="44">
        <f>E60*E49</f>
        <v>9.9839999999999981E-3</v>
      </c>
      <c r="G60" s="59"/>
    </row>
    <row r="61" spans="1:7" s="23" customFormat="1" outlineLevel="1" x14ac:dyDescent="0.2">
      <c r="A61" s="41" t="s">
        <v>115</v>
      </c>
      <c r="B61" s="42" t="s">
        <v>96</v>
      </c>
      <c r="C61" s="43" t="s">
        <v>97</v>
      </c>
      <c r="D61" s="42" t="s">
        <v>32</v>
      </c>
      <c r="E61" s="44">
        <v>9.5999999999999992E-3</v>
      </c>
      <c r="F61" s="44">
        <f>E61*E49</f>
        <v>1.1519999999999999E-2</v>
      </c>
      <c r="G61" s="59"/>
    </row>
    <row r="62" spans="1:7" s="23" customFormat="1" outlineLevel="1" x14ac:dyDescent="0.2">
      <c r="A62" s="41" t="s">
        <v>116</v>
      </c>
      <c r="B62" s="42" t="s">
        <v>117</v>
      </c>
      <c r="C62" s="43" t="s">
        <v>118</v>
      </c>
      <c r="D62" s="42" t="s">
        <v>73</v>
      </c>
      <c r="E62" s="44">
        <v>0.5</v>
      </c>
      <c r="F62" s="44">
        <f>E62*E49</f>
        <v>0.6</v>
      </c>
      <c r="G62" s="59"/>
    </row>
    <row r="63" spans="1:7" s="1" customFormat="1" x14ac:dyDescent="0.2">
      <c r="A63" s="15" t="s">
        <v>119</v>
      </c>
      <c r="B63" s="16" t="s">
        <v>120</v>
      </c>
      <c r="C63" s="16" t="s">
        <v>277</v>
      </c>
      <c r="D63" s="17" t="s">
        <v>121</v>
      </c>
      <c r="E63" s="71">
        <v>2271</v>
      </c>
      <c r="F63" s="72"/>
    </row>
    <row r="64" spans="1:7" s="1" customFormat="1" x14ac:dyDescent="0.2">
      <c r="A64" s="15" t="s">
        <v>122</v>
      </c>
      <c r="B64" s="16" t="s">
        <v>44</v>
      </c>
      <c r="C64" s="16" t="s">
        <v>123</v>
      </c>
      <c r="D64" s="17" t="s">
        <v>56</v>
      </c>
      <c r="E64" s="71">
        <v>6</v>
      </c>
      <c r="F64" s="72"/>
    </row>
    <row r="65" spans="1:6" s="1" customFormat="1" x14ac:dyDescent="0.2">
      <c r="A65" s="15" t="s">
        <v>124</v>
      </c>
      <c r="B65" s="16" t="s">
        <v>125</v>
      </c>
      <c r="C65" s="16" t="s">
        <v>126</v>
      </c>
      <c r="D65" s="17" t="s">
        <v>56</v>
      </c>
      <c r="E65" s="79">
        <v>6</v>
      </c>
      <c r="F65" s="80"/>
    </row>
    <row r="66" spans="1:6" s="18" customFormat="1" outlineLevel="1" x14ac:dyDescent="0.2">
      <c r="A66" s="19" t="s">
        <v>127</v>
      </c>
      <c r="B66" s="20" t="s">
        <v>4</v>
      </c>
      <c r="C66" s="21" t="s">
        <v>23</v>
      </c>
      <c r="D66" s="20" t="s">
        <v>24</v>
      </c>
      <c r="E66" s="22">
        <v>6.75</v>
      </c>
      <c r="F66" s="22">
        <v>40.5</v>
      </c>
    </row>
    <row r="67" spans="1:6" s="23" customFormat="1" outlineLevel="1" x14ac:dyDescent="0.2">
      <c r="A67" s="24" t="s">
        <v>128</v>
      </c>
      <c r="B67" s="25" t="s">
        <v>29</v>
      </c>
      <c r="C67" s="26" t="s">
        <v>35</v>
      </c>
      <c r="D67" s="25" t="s">
        <v>24</v>
      </c>
      <c r="E67" s="27">
        <v>5.35</v>
      </c>
      <c r="F67" s="27">
        <v>32.1</v>
      </c>
    </row>
    <row r="68" spans="1:6" s="28" customFormat="1" outlineLevel="1" x14ac:dyDescent="0.2">
      <c r="A68" s="29" t="s">
        <v>129</v>
      </c>
      <c r="B68" s="30" t="s">
        <v>130</v>
      </c>
      <c r="C68" s="31" t="s">
        <v>131</v>
      </c>
      <c r="D68" s="30" t="s">
        <v>39</v>
      </c>
      <c r="E68" s="32">
        <v>5.34</v>
      </c>
      <c r="F68" s="32">
        <v>32.04</v>
      </c>
    </row>
    <row r="69" spans="1:6" s="28" customFormat="1" ht="24" outlineLevel="1" x14ac:dyDescent="0.2">
      <c r="A69" s="33" t="s">
        <v>132</v>
      </c>
      <c r="B69" s="34" t="s">
        <v>37</v>
      </c>
      <c r="C69" s="35" t="s">
        <v>38</v>
      </c>
      <c r="D69" s="34" t="s">
        <v>39</v>
      </c>
      <c r="E69" s="36">
        <v>3.0000000000000001E-3</v>
      </c>
      <c r="F69" s="36">
        <v>1.7999999999999999E-2</v>
      </c>
    </row>
    <row r="70" spans="1:6" s="28" customFormat="1" outlineLevel="1" x14ac:dyDescent="0.2">
      <c r="A70" s="33" t="s">
        <v>133</v>
      </c>
      <c r="B70" s="34" t="s">
        <v>41</v>
      </c>
      <c r="C70" s="35" t="s">
        <v>42</v>
      </c>
      <c r="D70" s="34" t="s">
        <v>39</v>
      </c>
      <c r="E70" s="36">
        <v>3.0000000000000001E-3</v>
      </c>
      <c r="F70" s="36">
        <v>1.7999999999999999E-2</v>
      </c>
    </row>
    <row r="71" spans="1:6" s="23" customFormat="1" outlineLevel="1" x14ac:dyDescent="0.2">
      <c r="A71" s="37" t="s">
        <v>134</v>
      </c>
      <c r="B71" s="38" t="s">
        <v>135</v>
      </c>
      <c r="C71" s="39" t="s">
        <v>136</v>
      </c>
      <c r="D71" s="38" t="s">
        <v>77</v>
      </c>
      <c r="E71" s="40">
        <v>1.0000000000000001E-5</v>
      </c>
      <c r="F71" s="40">
        <v>6.0000000000000002E-5</v>
      </c>
    </row>
    <row r="72" spans="1:6" s="23" customFormat="1" outlineLevel="1" x14ac:dyDescent="0.2">
      <c r="A72" s="41" t="s">
        <v>137</v>
      </c>
      <c r="B72" s="42" t="s">
        <v>138</v>
      </c>
      <c r="C72" s="43" t="s">
        <v>139</v>
      </c>
      <c r="D72" s="42" t="s">
        <v>77</v>
      </c>
      <c r="E72" s="44">
        <v>4.0000000000000002E-4</v>
      </c>
      <c r="F72" s="44">
        <v>2.3999999999999998E-3</v>
      </c>
    </row>
    <row r="73" spans="1:6" s="23" customFormat="1" outlineLevel="1" x14ac:dyDescent="0.2">
      <c r="A73" s="41" t="s">
        <v>140</v>
      </c>
      <c r="B73" s="42" t="s">
        <v>88</v>
      </c>
      <c r="C73" s="43" t="s">
        <v>89</v>
      </c>
      <c r="D73" s="42" t="s">
        <v>90</v>
      </c>
      <c r="E73" s="44">
        <v>0.01</v>
      </c>
      <c r="F73" s="44">
        <v>0.06</v>
      </c>
    </row>
    <row r="74" spans="1:6" s="23" customFormat="1" outlineLevel="1" x14ac:dyDescent="0.2">
      <c r="A74" s="41" t="s">
        <v>141</v>
      </c>
      <c r="B74" s="42" t="s">
        <v>92</v>
      </c>
      <c r="C74" s="43" t="s">
        <v>93</v>
      </c>
      <c r="D74" s="42" t="s">
        <v>94</v>
      </c>
      <c r="E74" s="44">
        <v>2.0400000000000001E-3</v>
      </c>
      <c r="F74" s="44">
        <v>1.2239999999999999E-2</v>
      </c>
    </row>
    <row r="75" spans="1:6" s="23" customFormat="1" outlineLevel="1" x14ac:dyDescent="0.2">
      <c r="A75" s="41" t="s">
        <v>142</v>
      </c>
      <c r="B75" s="42" t="s">
        <v>96</v>
      </c>
      <c r="C75" s="43" t="s">
        <v>97</v>
      </c>
      <c r="D75" s="42" t="s">
        <v>32</v>
      </c>
      <c r="E75" s="44">
        <v>2.3999999999999998E-3</v>
      </c>
      <c r="F75" s="44">
        <v>1.44E-2</v>
      </c>
    </row>
    <row r="76" spans="1:6" s="1" customFormat="1" x14ac:dyDescent="0.2">
      <c r="A76" s="15" t="s">
        <v>143</v>
      </c>
      <c r="B76" s="16" t="s">
        <v>44</v>
      </c>
      <c r="C76" s="16" t="s">
        <v>144</v>
      </c>
      <c r="D76" s="17" t="s">
        <v>56</v>
      </c>
      <c r="E76" s="71">
        <v>6</v>
      </c>
      <c r="F76" s="72"/>
    </row>
    <row r="77" spans="1:6" s="1" customFormat="1" x14ac:dyDescent="0.2">
      <c r="A77" s="15" t="s">
        <v>145</v>
      </c>
      <c r="B77" s="16" t="s">
        <v>146</v>
      </c>
      <c r="C77" s="16" t="s">
        <v>147</v>
      </c>
      <c r="D77" s="17" t="s">
        <v>148</v>
      </c>
      <c r="E77" s="79">
        <v>6.0000000000000001E-3</v>
      </c>
      <c r="F77" s="80"/>
    </row>
    <row r="78" spans="1:6" s="18" customFormat="1" outlineLevel="1" x14ac:dyDescent="0.2">
      <c r="A78" s="19" t="s">
        <v>149</v>
      </c>
      <c r="B78" s="20" t="s">
        <v>4</v>
      </c>
      <c r="C78" s="21" t="s">
        <v>23</v>
      </c>
      <c r="D78" s="20" t="s">
        <v>24</v>
      </c>
      <c r="E78" s="22">
        <v>133</v>
      </c>
      <c r="F78" s="22">
        <v>0.79800000000000004</v>
      </c>
    </row>
    <row r="79" spans="1:6" s="23" customFormat="1" outlineLevel="1" x14ac:dyDescent="0.2">
      <c r="A79" s="37" t="s">
        <v>150</v>
      </c>
      <c r="B79" s="38" t="s">
        <v>151</v>
      </c>
      <c r="C79" s="39" t="s">
        <v>152</v>
      </c>
      <c r="D79" s="38" t="s">
        <v>77</v>
      </c>
      <c r="E79" s="40">
        <v>8.0000000000000004E-4</v>
      </c>
      <c r="F79" s="40">
        <v>4.7999999999999998E-6</v>
      </c>
    </row>
    <row r="80" spans="1:6" s="23" customFormat="1" ht="24" outlineLevel="1" x14ac:dyDescent="0.2">
      <c r="A80" s="41" t="s">
        <v>153</v>
      </c>
      <c r="B80" s="42" t="s">
        <v>154</v>
      </c>
      <c r="C80" s="43" t="s">
        <v>155</v>
      </c>
      <c r="D80" s="42" t="s">
        <v>46</v>
      </c>
      <c r="E80" s="44">
        <v>0.08</v>
      </c>
      <c r="F80" s="44">
        <v>4.8000000000000001E-4</v>
      </c>
    </row>
    <row r="81" spans="1:6" s="1" customFormat="1" x14ac:dyDescent="0.2">
      <c r="A81" s="15" t="s">
        <v>156</v>
      </c>
      <c r="B81" s="16" t="s">
        <v>44</v>
      </c>
      <c r="C81" s="16" t="s">
        <v>157</v>
      </c>
      <c r="D81" s="17" t="s">
        <v>158</v>
      </c>
      <c r="E81" s="71">
        <v>6</v>
      </c>
      <c r="F81" s="72"/>
    </row>
    <row r="82" spans="1:6" s="1" customFormat="1" ht="25.5" x14ac:dyDescent="0.2">
      <c r="A82" s="15" t="s">
        <v>159</v>
      </c>
      <c r="B82" s="16" t="s">
        <v>160</v>
      </c>
      <c r="C82" s="16" t="s">
        <v>161</v>
      </c>
      <c r="D82" s="17" t="s">
        <v>162</v>
      </c>
      <c r="E82" s="79">
        <v>3.4000000000000002E-2</v>
      </c>
      <c r="F82" s="80"/>
    </row>
    <row r="83" spans="1:6" s="18" customFormat="1" outlineLevel="1" x14ac:dyDescent="0.2">
      <c r="A83" s="19" t="s">
        <v>163</v>
      </c>
      <c r="B83" s="20" t="s">
        <v>4</v>
      </c>
      <c r="C83" s="21" t="s">
        <v>23</v>
      </c>
      <c r="D83" s="20" t="s">
        <v>24</v>
      </c>
      <c r="E83" s="22">
        <v>360</v>
      </c>
      <c r="F83" s="22">
        <v>12.24</v>
      </c>
    </row>
    <row r="84" spans="1:6" s="23" customFormat="1" outlineLevel="1" x14ac:dyDescent="0.2">
      <c r="A84" s="24" t="s">
        <v>164</v>
      </c>
      <c r="B84" s="25" t="s">
        <v>29</v>
      </c>
      <c r="C84" s="26" t="s">
        <v>35</v>
      </c>
      <c r="D84" s="25" t="s">
        <v>24</v>
      </c>
      <c r="E84" s="27">
        <v>58.05</v>
      </c>
      <c r="F84" s="27">
        <v>1.9737</v>
      </c>
    </row>
    <row r="85" spans="1:6" s="28" customFormat="1" ht="24" outlineLevel="1" x14ac:dyDescent="0.2">
      <c r="A85" s="29" t="s">
        <v>165</v>
      </c>
      <c r="B85" s="30" t="s">
        <v>166</v>
      </c>
      <c r="C85" s="31" t="s">
        <v>167</v>
      </c>
      <c r="D85" s="30" t="s">
        <v>39</v>
      </c>
      <c r="E85" s="32">
        <v>25.23</v>
      </c>
      <c r="F85" s="32">
        <v>0.85782000000000003</v>
      </c>
    </row>
    <row r="86" spans="1:6" s="28" customFormat="1" ht="24" outlineLevel="1" x14ac:dyDescent="0.2">
      <c r="A86" s="33" t="s">
        <v>168</v>
      </c>
      <c r="B86" s="34" t="s">
        <v>169</v>
      </c>
      <c r="C86" s="35" t="s">
        <v>170</v>
      </c>
      <c r="D86" s="34" t="s">
        <v>39</v>
      </c>
      <c r="E86" s="36">
        <v>1.54</v>
      </c>
      <c r="F86" s="36">
        <v>5.2359999999999997E-2</v>
      </c>
    </row>
    <row r="87" spans="1:6" s="28" customFormat="1" ht="24" outlineLevel="1" x14ac:dyDescent="0.2">
      <c r="A87" s="33" t="s">
        <v>171</v>
      </c>
      <c r="B87" s="34" t="s">
        <v>172</v>
      </c>
      <c r="C87" s="35" t="s">
        <v>173</v>
      </c>
      <c r="D87" s="34" t="s">
        <v>39</v>
      </c>
      <c r="E87" s="36">
        <v>12.1</v>
      </c>
      <c r="F87" s="36">
        <v>0.41139999999999999</v>
      </c>
    </row>
    <row r="88" spans="1:6" s="28" customFormat="1" outlineLevel="1" x14ac:dyDescent="0.2">
      <c r="A88" s="33" t="s">
        <v>174</v>
      </c>
      <c r="B88" s="34" t="s">
        <v>175</v>
      </c>
      <c r="C88" s="35" t="s">
        <v>176</v>
      </c>
      <c r="D88" s="34" t="s">
        <v>39</v>
      </c>
      <c r="E88" s="36">
        <v>24.75</v>
      </c>
      <c r="F88" s="36">
        <v>0.84150000000000003</v>
      </c>
    </row>
    <row r="89" spans="1:6" s="28" customFormat="1" outlineLevel="1" x14ac:dyDescent="0.2">
      <c r="A89" s="33" t="s">
        <v>177</v>
      </c>
      <c r="B89" s="34" t="s">
        <v>178</v>
      </c>
      <c r="C89" s="35" t="s">
        <v>179</v>
      </c>
      <c r="D89" s="34" t="s">
        <v>39</v>
      </c>
      <c r="E89" s="36">
        <v>17.09</v>
      </c>
      <c r="F89" s="36">
        <v>0.58106000000000002</v>
      </c>
    </row>
    <row r="90" spans="1:6" s="28" customFormat="1" outlineLevel="1" x14ac:dyDescent="0.2">
      <c r="A90" s="33" t="s">
        <v>180</v>
      </c>
      <c r="B90" s="34" t="s">
        <v>181</v>
      </c>
      <c r="C90" s="35" t="s">
        <v>182</v>
      </c>
      <c r="D90" s="34" t="s">
        <v>39</v>
      </c>
      <c r="E90" s="36">
        <v>1.74</v>
      </c>
      <c r="F90" s="36">
        <v>5.9159999999999997E-2</v>
      </c>
    </row>
    <row r="91" spans="1:6" s="28" customFormat="1" outlineLevel="1" x14ac:dyDescent="0.2">
      <c r="A91" s="33" t="s">
        <v>183</v>
      </c>
      <c r="B91" s="34" t="s">
        <v>184</v>
      </c>
      <c r="C91" s="35" t="s">
        <v>185</v>
      </c>
      <c r="D91" s="34" t="s">
        <v>39</v>
      </c>
      <c r="E91" s="36">
        <v>0.35</v>
      </c>
      <c r="F91" s="36">
        <v>1.1900000000000001E-2</v>
      </c>
    </row>
    <row r="92" spans="1:6" s="28" customFormat="1" ht="36" outlineLevel="1" x14ac:dyDescent="0.2">
      <c r="A92" s="33" t="s">
        <v>186</v>
      </c>
      <c r="B92" s="34" t="s">
        <v>187</v>
      </c>
      <c r="C92" s="35" t="s">
        <v>188</v>
      </c>
      <c r="D92" s="34" t="s">
        <v>39</v>
      </c>
      <c r="E92" s="36">
        <v>3.5</v>
      </c>
      <c r="F92" s="36">
        <v>0.11899999999999999</v>
      </c>
    </row>
    <row r="93" spans="1:6" s="23" customFormat="1" outlineLevel="1" x14ac:dyDescent="0.2">
      <c r="A93" s="37" t="s">
        <v>189</v>
      </c>
      <c r="B93" s="38" t="s">
        <v>190</v>
      </c>
      <c r="C93" s="39" t="s">
        <v>191</v>
      </c>
      <c r="D93" s="38" t="s">
        <v>77</v>
      </c>
      <c r="E93" s="40">
        <v>0.04</v>
      </c>
      <c r="F93" s="40">
        <v>1.3600000000000001E-3</v>
      </c>
    </row>
    <row r="94" spans="1:6" s="23" customFormat="1" outlineLevel="1" x14ac:dyDescent="0.2">
      <c r="A94" s="41" t="s">
        <v>192</v>
      </c>
      <c r="B94" s="42" t="s">
        <v>193</v>
      </c>
      <c r="C94" s="43" t="s">
        <v>194</v>
      </c>
      <c r="D94" s="42" t="s">
        <v>77</v>
      </c>
      <c r="E94" s="44">
        <v>0.08</v>
      </c>
      <c r="F94" s="44">
        <v>2.7200000000000002E-3</v>
      </c>
    </row>
    <row r="95" spans="1:6" s="23" customFormat="1" ht="24" outlineLevel="1" x14ac:dyDescent="0.2">
      <c r="A95" s="41" t="s">
        <v>195</v>
      </c>
      <c r="B95" s="42" t="s">
        <v>196</v>
      </c>
      <c r="C95" s="43" t="s">
        <v>197</v>
      </c>
      <c r="D95" s="42" t="s">
        <v>46</v>
      </c>
      <c r="E95" s="44">
        <v>0.2</v>
      </c>
      <c r="F95" s="44">
        <v>6.7999999999999996E-3</v>
      </c>
    </row>
    <row r="96" spans="1:6" s="23" customFormat="1" outlineLevel="1" x14ac:dyDescent="0.2">
      <c r="A96" s="41" t="s">
        <v>198</v>
      </c>
      <c r="B96" s="42" t="s">
        <v>199</v>
      </c>
      <c r="C96" s="43" t="s">
        <v>200</v>
      </c>
      <c r="D96" s="42" t="s">
        <v>56</v>
      </c>
      <c r="E96" s="44">
        <v>2.48</v>
      </c>
      <c r="F96" s="44">
        <v>8.4320000000000006E-2</v>
      </c>
    </row>
    <row r="97" spans="1:6" s="23" customFormat="1" outlineLevel="1" x14ac:dyDescent="0.2">
      <c r="A97" s="41" t="s">
        <v>201</v>
      </c>
      <c r="B97" s="42" t="s">
        <v>202</v>
      </c>
      <c r="C97" s="43" t="s">
        <v>203</v>
      </c>
      <c r="D97" s="42" t="s">
        <v>77</v>
      </c>
      <c r="E97" s="44">
        <v>0.05</v>
      </c>
      <c r="F97" s="44">
        <v>1.6999999999999999E-3</v>
      </c>
    </row>
    <row r="98" spans="1:6" s="1" customFormat="1" x14ac:dyDescent="0.2">
      <c r="A98" s="15" t="s">
        <v>204</v>
      </c>
      <c r="B98" s="16" t="s">
        <v>44</v>
      </c>
      <c r="C98" s="16" t="s">
        <v>205</v>
      </c>
      <c r="D98" s="17" t="s">
        <v>158</v>
      </c>
      <c r="E98" s="71">
        <v>34</v>
      </c>
      <c r="F98" s="72"/>
    </row>
    <row r="99" spans="1:6" s="1" customFormat="1" ht="38.25" x14ac:dyDescent="0.2">
      <c r="A99" s="15" t="s">
        <v>206</v>
      </c>
      <c r="B99" s="16" t="s">
        <v>207</v>
      </c>
      <c r="C99" s="16" t="s">
        <v>208</v>
      </c>
      <c r="D99" s="17" t="s">
        <v>162</v>
      </c>
      <c r="E99" s="79">
        <v>3.4000000000000002E-2</v>
      </c>
      <c r="F99" s="80"/>
    </row>
    <row r="100" spans="1:6" s="18" customFormat="1" outlineLevel="1" x14ac:dyDescent="0.2">
      <c r="A100" s="19" t="s">
        <v>209</v>
      </c>
      <c r="B100" s="20" t="s">
        <v>4</v>
      </c>
      <c r="C100" s="21" t="s">
        <v>23</v>
      </c>
      <c r="D100" s="20" t="s">
        <v>24</v>
      </c>
      <c r="E100" s="22">
        <v>75.099999999999994</v>
      </c>
      <c r="F100" s="22">
        <v>2.5533999999999999</v>
      </c>
    </row>
    <row r="101" spans="1:6" s="23" customFormat="1" outlineLevel="1" x14ac:dyDescent="0.2">
      <c r="A101" s="24" t="s">
        <v>210</v>
      </c>
      <c r="B101" s="25" t="s">
        <v>29</v>
      </c>
      <c r="C101" s="26" t="s">
        <v>35</v>
      </c>
      <c r="D101" s="25" t="s">
        <v>24</v>
      </c>
      <c r="E101" s="27">
        <v>12.5</v>
      </c>
      <c r="F101" s="27">
        <v>0.42499999999999999</v>
      </c>
    </row>
    <row r="102" spans="1:6" s="28" customFormat="1" ht="24" outlineLevel="1" x14ac:dyDescent="0.2">
      <c r="A102" s="29" t="s">
        <v>211</v>
      </c>
      <c r="B102" s="30" t="s">
        <v>172</v>
      </c>
      <c r="C102" s="31" t="s">
        <v>173</v>
      </c>
      <c r="D102" s="30" t="s">
        <v>39</v>
      </c>
      <c r="E102" s="32">
        <v>5.82</v>
      </c>
      <c r="F102" s="32">
        <v>0.19788</v>
      </c>
    </row>
    <row r="103" spans="1:6" s="28" customFormat="1" outlineLevel="1" x14ac:dyDescent="0.2">
      <c r="A103" s="33" t="s">
        <v>212</v>
      </c>
      <c r="B103" s="34" t="s">
        <v>213</v>
      </c>
      <c r="C103" s="35" t="s">
        <v>214</v>
      </c>
      <c r="D103" s="34" t="s">
        <v>39</v>
      </c>
      <c r="E103" s="36">
        <v>6.64</v>
      </c>
      <c r="F103" s="36">
        <v>0.22575999999999999</v>
      </c>
    </row>
    <row r="104" spans="1:6" s="28" customFormat="1" outlineLevel="1" x14ac:dyDescent="0.2">
      <c r="A104" s="33" t="s">
        <v>215</v>
      </c>
      <c r="B104" s="34" t="s">
        <v>175</v>
      </c>
      <c r="C104" s="35" t="s">
        <v>176</v>
      </c>
      <c r="D104" s="34" t="s">
        <v>39</v>
      </c>
      <c r="E104" s="36">
        <v>12.36</v>
      </c>
      <c r="F104" s="36">
        <v>0.42024</v>
      </c>
    </row>
    <row r="105" spans="1:6" s="28" customFormat="1" outlineLevel="1" x14ac:dyDescent="0.2">
      <c r="A105" s="33" t="s">
        <v>216</v>
      </c>
      <c r="B105" s="34" t="s">
        <v>178</v>
      </c>
      <c r="C105" s="35" t="s">
        <v>179</v>
      </c>
      <c r="D105" s="34" t="s">
        <v>39</v>
      </c>
      <c r="E105" s="36">
        <v>6.18</v>
      </c>
      <c r="F105" s="36">
        <v>0.21012</v>
      </c>
    </row>
    <row r="106" spans="1:6" s="28" customFormat="1" outlineLevel="1" x14ac:dyDescent="0.2">
      <c r="A106" s="33" t="s">
        <v>217</v>
      </c>
      <c r="B106" s="34" t="s">
        <v>184</v>
      </c>
      <c r="C106" s="35" t="s">
        <v>185</v>
      </c>
      <c r="D106" s="34" t="s">
        <v>39</v>
      </c>
      <c r="E106" s="36">
        <v>0.5</v>
      </c>
      <c r="F106" s="36">
        <v>1.7000000000000001E-2</v>
      </c>
    </row>
    <row r="107" spans="1:6" s="23" customFormat="1" outlineLevel="1" x14ac:dyDescent="0.2">
      <c r="A107" s="37" t="s">
        <v>218</v>
      </c>
      <c r="B107" s="38" t="s">
        <v>219</v>
      </c>
      <c r="C107" s="39" t="s">
        <v>220</v>
      </c>
      <c r="D107" s="38" t="s">
        <v>221</v>
      </c>
      <c r="E107" s="40">
        <v>6.8000000000000005E-2</v>
      </c>
      <c r="F107" s="40">
        <v>2.3119999999999998E-3</v>
      </c>
    </row>
    <row r="108" spans="1:6" s="23" customFormat="1" outlineLevel="1" x14ac:dyDescent="0.2">
      <c r="A108" s="41" t="s">
        <v>222</v>
      </c>
      <c r="B108" s="42" t="s">
        <v>223</v>
      </c>
      <c r="C108" s="43" t="s">
        <v>224</v>
      </c>
      <c r="D108" s="42" t="s">
        <v>77</v>
      </c>
      <c r="E108" s="44">
        <v>1.0999999999999999E-2</v>
      </c>
      <c r="F108" s="44">
        <v>3.7399999999999998E-4</v>
      </c>
    </row>
    <row r="109" spans="1:6" s="23" customFormat="1" outlineLevel="1" x14ac:dyDescent="0.2">
      <c r="A109" s="41" t="s">
        <v>225</v>
      </c>
      <c r="B109" s="42" t="s">
        <v>226</v>
      </c>
      <c r="C109" s="43" t="s">
        <v>227</v>
      </c>
      <c r="D109" s="42" t="s">
        <v>228</v>
      </c>
      <c r="E109" s="44">
        <v>7.8</v>
      </c>
      <c r="F109" s="44">
        <v>0.26519999999999999</v>
      </c>
    </row>
    <row r="110" spans="1:6" s="23" customFormat="1" outlineLevel="1" x14ac:dyDescent="0.2">
      <c r="A110" s="41" t="s">
        <v>229</v>
      </c>
      <c r="B110" s="42" t="s">
        <v>230</v>
      </c>
      <c r="C110" s="43" t="s">
        <v>231</v>
      </c>
      <c r="D110" s="42" t="s">
        <v>77</v>
      </c>
      <c r="E110" s="44">
        <v>0.31</v>
      </c>
      <c r="F110" s="44">
        <v>1.0540000000000001E-2</v>
      </c>
    </row>
    <row r="111" spans="1:6" s="23" customFormat="1" outlineLevel="1" x14ac:dyDescent="0.2">
      <c r="A111" s="41" t="s">
        <v>232</v>
      </c>
      <c r="B111" s="42" t="s">
        <v>233</v>
      </c>
      <c r="C111" s="43" t="s">
        <v>234</v>
      </c>
      <c r="D111" s="42" t="s">
        <v>235</v>
      </c>
      <c r="E111" s="44">
        <v>0.6</v>
      </c>
      <c r="F111" s="44">
        <v>2.0400000000000001E-2</v>
      </c>
    </row>
    <row r="112" spans="1:6" s="23" customFormat="1" outlineLevel="1" x14ac:dyDescent="0.2">
      <c r="A112" s="41" t="s">
        <v>236</v>
      </c>
      <c r="B112" s="42" t="s">
        <v>237</v>
      </c>
      <c r="C112" s="43" t="s">
        <v>238</v>
      </c>
      <c r="D112" s="42" t="s">
        <v>228</v>
      </c>
      <c r="E112" s="44">
        <v>0.08</v>
      </c>
      <c r="F112" s="44">
        <v>2.7200000000000002E-3</v>
      </c>
    </row>
    <row r="113" spans="1:6" s="1" customFormat="1" ht="13.5" thickBot="1" x14ac:dyDescent="0.25">
      <c r="A113" s="81"/>
      <c r="B113" s="82"/>
      <c r="C113" s="82"/>
      <c r="D113" s="82"/>
      <c r="E113" s="82"/>
      <c r="F113" s="83"/>
    </row>
    <row r="114" spans="1:6" s="1" customFormat="1" ht="13.5" thickTop="1" x14ac:dyDescent="0.2">
      <c r="A114" s="84" t="s">
        <v>239</v>
      </c>
      <c r="B114" s="85"/>
      <c r="C114" s="85"/>
      <c r="D114" s="45"/>
      <c r="E114" s="46"/>
      <c r="F114" s="47"/>
    </row>
    <row r="115" spans="1:6" s="1" customFormat="1" x14ac:dyDescent="0.2">
      <c r="A115" s="86"/>
      <c r="B115" s="87"/>
      <c r="C115" s="87"/>
      <c r="D115" s="87"/>
      <c r="E115" s="87"/>
      <c r="F115" s="88"/>
    </row>
    <row r="116" spans="1:6" s="1" customFormat="1" x14ac:dyDescent="0.2">
      <c r="A116" s="48"/>
      <c r="B116" s="49"/>
      <c r="C116" s="50" t="s">
        <v>240</v>
      </c>
      <c r="D116" s="51"/>
      <c r="E116" s="52"/>
      <c r="F116" s="53"/>
    </row>
    <row r="117" spans="1:6" s="1" customFormat="1" x14ac:dyDescent="0.2">
      <c r="A117" s="54" t="s">
        <v>4</v>
      </c>
      <c r="B117" s="55" t="s">
        <v>4</v>
      </c>
      <c r="C117" s="55" t="s">
        <v>23</v>
      </c>
      <c r="D117" s="56" t="s">
        <v>24</v>
      </c>
      <c r="E117" s="57"/>
      <c r="F117" s="57">
        <v>1270.1782000000001</v>
      </c>
    </row>
    <row r="118" spans="1:6" s="1" customFormat="1" x14ac:dyDescent="0.2">
      <c r="A118" s="54" t="s">
        <v>25</v>
      </c>
      <c r="B118" s="55" t="s">
        <v>29</v>
      </c>
      <c r="C118" s="55" t="s">
        <v>35</v>
      </c>
      <c r="D118" s="56" t="s">
        <v>24</v>
      </c>
      <c r="E118" s="57"/>
      <c r="F118" s="57">
        <v>367.6223</v>
      </c>
    </row>
    <row r="119" spans="1:6" s="1" customFormat="1" x14ac:dyDescent="0.2">
      <c r="A119" s="48"/>
      <c r="B119" s="49"/>
      <c r="C119" s="50" t="s">
        <v>241</v>
      </c>
      <c r="D119" s="51"/>
      <c r="E119" s="52"/>
      <c r="F119" s="53"/>
    </row>
    <row r="120" spans="1:6" s="1" customFormat="1" ht="15" customHeight="1" x14ac:dyDescent="0.2">
      <c r="A120" s="54" t="s">
        <v>29</v>
      </c>
      <c r="B120" s="55" t="s">
        <v>166</v>
      </c>
      <c r="C120" s="55" t="s">
        <v>167</v>
      </c>
      <c r="D120" s="56" t="s">
        <v>39</v>
      </c>
      <c r="E120" s="57"/>
      <c r="F120" s="57">
        <v>0.85782000000000003</v>
      </c>
    </row>
    <row r="121" spans="1:6" s="1" customFormat="1" ht="24" x14ac:dyDescent="0.2">
      <c r="A121" s="54" t="s">
        <v>43</v>
      </c>
      <c r="B121" s="55" t="s">
        <v>169</v>
      </c>
      <c r="C121" s="55" t="s">
        <v>170</v>
      </c>
      <c r="D121" s="56" t="s">
        <v>39</v>
      </c>
      <c r="E121" s="57"/>
      <c r="F121" s="57">
        <v>5.2359999999999997E-2</v>
      </c>
    </row>
    <row r="122" spans="1:6" s="1" customFormat="1" x14ac:dyDescent="0.2">
      <c r="A122" s="54" t="s">
        <v>47</v>
      </c>
      <c r="B122" s="55" t="s">
        <v>130</v>
      </c>
      <c r="C122" s="55" t="s">
        <v>131</v>
      </c>
      <c r="D122" s="56" t="s">
        <v>39</v>
      </c>
      <c r="E122" s="57"/>
      <c r="F122" s="57">
        <v>32.04</v>
      </c>
    </row>
    <row r="123" spans="1:6" s="1" customFormat="1" x14ac:dyDescent="0.2">
      <c r="A123" s="54" t="s">
        <v>54</v>
      </c>
      <c r="B123" s="55" t="s">
        <v>63</v>
      </c>
      <c r="C123" s="55" t="s">
        <v>64</v>
      </c>
      <c r="D123" s="56" t="s">
        <v>39</v>
      </c>
      <c r="E123" s="57"/>
      <c r="F123" s="57">
        <v>38.1312</v>
      </c>
    </row>
    <row r="124" spans="1:6" s="1" customFormat="1" ht="24" x14ac:dyDescent="0.2">
      <c r="A124" s="54" t="s">
        <v>57</v>
      </c>
      <c r="B124" s="55" t="s">
        <v>37</v>
      </c>
      <c r="C124" s="55" t="s">
        <v>38</v>
      </c>
      <c r="D124" s="56" t="s">
        <v>39</v>
      </c>
      <c r="E124" s="57"/>
      <c r="F124" s="57">
        <v>79.418000000000006</v>
      </c>
    </row>
    <row r="125" spans="1:6" s="1" customFormat="1" ht="13.5" customHeight="1" x14ac:dyDescent="0.2">
      <c r="A125" s="54" t="s">
        <v>101</v>
      </c>
      <c r="B125" s="55" t="s">
        <v>172</v>
      </c>
      <c r="C125" s="55" t="s">
        <v>173</v>
      </c>
      <c r="D125" s="56" t="s">
        <v>39</v>
      </c>
      <c r="E125" s="57"/>
      <c r="F125" s="57">
        <v>0.60928000000000004</v>
      </c>
    </row>
    <row r="126" spans="1:6" s="1" customFormat="1" x14ac:dyDescent="0.2">
      <c r="A126" s="54" t="s">
        <v>119</v>
      </c>
      <c r="B126" s="55" t="s">
        <v>213</v>
      </c>
      <c r="C126" s="55" t="s">
        <v>214</v>
      </c>
      <c r="D126" s="56" t="s">
        <v>39</v>
      </c>
      <c r="E126" s="57"/>
      <c r="F126" s="57">
        <v>0.22575999999999999</v>
      </c>
    </row>
    <row r="127" spans="1:6" s="1" customFormat="1" x14ac:dyDescent="0.2">
      <c r="A127" s="54" t="s">
        <v>122</v>
      </c>
      <c r="B127" s="55" t="s">
        <v>67</v>
      </c>
      <c r="C127" s="55" t="s">
        <v>68</v>
      </c>
      <c r="D127" s="56" t="s">
        <v>39</v>
      </c>
      <c r="E127" s="57"/>
      <c r="F127" s="57">
        <v>38.1312</v>
      </c>
    </row>
    <row r="128" spans="1:6" s="1" customFormat="1" x14ac:dyDescent="0.2">
      <c r="A128" s="54" t="s">
        <v>124</v>
      </c>
      <c r="B128" s="55" t="s">
        <v>175</v>
      </c>
      <c r="C128" s="55" t="s">
        <v>176</v>
      </c>
      <c r="D128" s="56" t="s">
        <v>39</v>
      </c>
      <c r="E128" s="57"/>
      <c r="F128" s="57">
        <v>1.2617</v>
      </c>
    </row>
    <row r="129" spans="1:6" s="1" customFormat="1" x14ac:dyDescent="0.2">
      <c r="A129" s="54" t="s">
        <v>143</v>
      </c>
      <c r="B129" s="55" t="s">
        <v>178</v>
      </c>
      <c r="C129" s="55" t="s">
        <v>179</v>
      </c>
      <c r="D129" s="56" t="s">
        <v>39</v>
      </c>
      <c r="E129" s="57"/>
      <c r="F129" s="57">
        <v>0.79117999999999999</v>
      </c>
    </row>
    <row r="130" spans="1:6" s="1" customFormat="1" x14ac:dyDescent="0.2">
      <c r="A130" s="54" t="s">
        <v>145</v>
      </c>
      <c r="B130" s="55" t="s">
        <v>181</v>
      </c>
      <c r="C130" s="55" t="s">
        <v>182</v>
      </c>
      <c r="D130" s="56" t="s">
        <v>39</v>
      </c>
      <c r="E130" s="57"/>
      <c r="F130" s="57">
        <v>5.9159999999999997E-2</v>
      </c>
    </row>
    <row r="131" spans="1:6" s="1" customFormat="1" x14ac:dyDescent="0.2">
      <c r="A131" s="54" t="s">
        <v>156</v>
      </c>
      <c r="B131" s="55" t="s">
        <v>184</v>
      </c>
      <c r="C131" s="55" t="s">
        <v>185</v>
      </c>
      <c r="D131" s="56" t="s">
        <v>39</v>
      </c>
      <c r="E131" s="57"/>
      <c r="F131" s="57">
        <v>2.8899999999999999E-2</v>
      </c>
    </row>
    <row r="132" spans="1:6" s="1" customFormat="1" x14ac:dyDescent="0.2">
      <c r="A132" s="54" t="s">
        <v>159</v>
      </c>
      <c r="B132" s="55" t="s">
        <v>41</v>
      </c>
      <c r="C132" s="55" t="s">
        <v>42</v>
      </c>
      <c r="D132" s="56" t="s">
        <v>39</v>
      </c>
      <c r="E132" s="57"/>
      <c r="F132" s="57">
        <v>79.418000000000006</v>
      </c>
    </row>
    <row r="133" spans="1:6" s="1" customFormat="1" ht="24.75" customHeight="1" x14ac:dyDescent="0.2">
      <c r="A133" s="54" t="s">
        <v>204</v>
      </c>
      <c r="B133" s="55" t="s">
        <v>187</v>
      </c>
      <c r="C133" s="55" t="s">
        <v>188</v>
      </c>
      <c r="D133" s="56" t="s">
        <v>39</v>
      </c>
      <c r="E133" s="57"/>
      <c r="F133" s="57">
        <v>0.11899999999999999</v>
      </c>
    </row>
    <row r="134" spans="1:6" s="1" customFormat="1" x14ac:dyDescent="0.2">
      <c r="A134" s="48"/>
      <c r="B134" s="49"/>
      <c r="C134" s="50" t="s">
        <v>242</v>
      </c>
      <c r="D134" s="51"/>
      <c r="E134" s="52"/>
      <c r="F134" s="53"/>
    </row>
    <row r="135" spans="1:6" s="1" customFormat="1" x14ac:dyDescent="0.2">
      <c r="A135" s="54" t="s">
        <v>206</v>
      </c>
      <c r="B135" s="55" t="s">
        <v>219</v>
      </c>
      <c r="C135" s="55" t="s">
        <v>220</v>
      </c>
      <c r="D135" s="56" t="s">
        <v>221</v>
      </c>
      <c r="E135" s="57"/>
      <c r="F135" s="57">
        <v>2.3119999999999998E-3</v>
      </c>
    </row>
    <row r="136" spans="1:6" s="1" customFormat="1" x14ac:dyDescent="0.2">
      <c r="A136" s="54" t="s">
        <v>243</v>
      </c>
      <c r="B136" s="55" t="s">
        <v>71</v>
      </c>
      <c r="C136" s="55" t="s">
        <v>72</v>
      </c>
      <c r="D136" s="56" t="s">
        <v>73</v>
      </c>
      <c r="E136" s="57"/>
      <c r="F136" s="57">
        <v>1.7925</v>
      </c>
    </row>
    <row r="137" spans="1:6" s="1" customFormat="1" x14ac:dyDescent="0.2">
      <c r="A137" s="54" t="s">
        <v>244</v>
      </c>
      <c r="B137" s="55" t="s">
        <v>75</v>
      </c>
      <c r="C137" s="55" t="s">
        <v>76</v>
      </c>
      <c r="D137" s="56" t="s">
        <v>77</v>
      </c>
      <c r="E137" s="57"/>
      <c r="F137" s="57">
        <v>4.5419999999999998E-4</v>
      </c>
    </row>
    <row r="138" spans="1:6" s="1" customFormat="1" x14ac:dyDescent="0.2">
      <c r="A138" s="54" t="s">
        <v>245</v>
      </c>
      <c r="B138" s="55" t="s">
        <v>223</v>
      </c>
      <c r="C138" s="55" t="s">
        <v>224</v>
      </c>
      <c r="D138" s="56" t="s">
        <v>77</v>
      </c>
      <c r="E138" s="57"/>
      <c r="F138" s="57">
        <v>3.7399999999999998E-4</v>
      </c>
    </row>
    <row r="139" spans="1:6" s="1" customFormat="1" x14ac:dyDescent="0.2">
      <c r="A139" s="54" t="s">
        <v>246</v>
      </c>
      <c r="B139" s="55" t="s">
        <v>135</v>
      </c>
      <c r="C139" s="55" t="s">
        <v>136</v>
      </c>
      <c r="D139" s="56" t="s">
        <v>77</v>
      </c>
      <c r="E139" s="57"/>
      <c r="F139" s="57">
        <v>6.0000000000000002E-5</v>
      </c>
    </row>
    <row r="140" spans="1:6" s="1" customFormat="1" x14ac:dyDescent="0.2">
      <c r="A140" s="54" t="s">
        <v>247</v>
      </c>
      <c r="B140" s="55" t="s">
        <v>226</v>
      </c>
      <c r="C140" s="55" t="s">
        <v>227</v>
      </c>
      <c r="D140" s="56" t="s">
        <v>228</v>
      </c>
      <c r="E140" s="57"/>
      <c r="F140" s="57">
        <v>0.26519999999999999</v>
      </c>
    </row>
    <row r="141" spans="1:6" s="1" customFormat="1" x14ac:dyDescent="0.2">
      <c r="A141" s="54" t="s">
        <v>248</v>
      </c>
      <c r="B141" s="55" t="s">
        <v>230</v>
      </c>
      <c r="C141" s="55" t="s">
        <v>231</v>
      </c>
      <c r="D141" s="56" t="s">
        <v>77</v>
      </c>
      <c r="E141" s="57"/>
      <c r="F141" s="57">
        <v>1.0540000000000001E-2</v>
      </c>
    </row>
    <row r="142" spans="1:6" s="1" customFormat="1" x14ac:dyDescent="0.2">
      <c r="A142" s="54" t="s">
        <v>249</v>
      </c>
      <c r="B142" s="55" t="s">
        <v>190</v>
      </c>
      <c r="C142" s="55" t="s">
        <v>191</v>
      </c>
      <c r="D142" s="56" t="s">
        <v>77</v>
      </c>
      <c r="E142" s="57"/>
      <c r="F142" s="57">
        <v>1.3600000000000001E-3</v>
      </c>
    </row>
    <row r="143" spans="1:6" s="1" customFormat="1" ht="24" x14ac:dyDescent="0.2">
      <c r="A143" s="54" t="s">
        <v>250</v>
      </c>
      <c r="B143" s="55" t="s">
        <v>79</v>
      </c>
      <c r="C143" s="55" t="s">
        <v>80</v>
      </c>
      <c r="D143" s="56" t="s">
        <v>77</v>
      </c>
      <c r="E143" s="57"/>
      <c r="F143" s="57">
        <v>3.0279999999999999E-4</v>
      </c>
    </row>
    <row r="144" spans="1:6" s="1" customFormat="1" x14ac:dyDescent="0.2">
      <c r="A144" s="54" t="s">
        <v>251</v>
      </c>
      <c r="B144" s="55" t="s">
        <v>82</v>
      </c>
      <c r="C144" s="55" t="s">
        <v>83</v>
      </c>
      <c r="D144" s="56" t="s">
        <v>77</v>
      </c>
      <c r="E144" s="57"/>
      <c r="F144" s="57">
        <v>7.1700000000000002E-3</v>
      </c>
    </row>
    <row r="145" spans="1:6" s="1" customFormat="1" x14ac:dyDescent="0.2">
      <c r="A145" s="54" t="s">
        <v>252</v>
      </c>
      <c r="B145" s="55" t="s">
        <v>138</v>
      </c>
      <c r="C145" s="55" t="s">
        <v>139</v>
      </c>
      <c r="D145" s="56" t="s">
        <v>77</v>
      </c>
      <c r="E145" s="57"/>
      <c r="F145" s="57">
        <v>2.3999999999999998E-3</v>
      </c>
    </row>
    <row r="146" spans="1:6" s="1" customFormat="1" x14ac:dyDescent="0.2">
      <c r="A146" s="54" t="s">
        <v>253</v>
      </c>
      <c r="B146" s="55" t="s">
        <v>151</v>
      </c>
      <c r="C146" s="55" t="s">
        <v>152</v>
      </c>
      <c r="D146" s="56" t="s">
        <v>77</v>
      </c>
      <c r="E146" s="57"/>
      <c r="F146" s="57">
        <v>4.7999999999999998E-6</v>
      </c>
    </row>
    <row r="147" spans="1:6" s="1" customFormat="1" x14ac:dyDescent="0.2">
      <c r="A147" s="54" t="s">
        <v>254</v>
      </c>
      <c r="B147" s="55" t="s">
        <v>193</v>
      </c>
      <c r="C147" s="55" t="s">
        <v>194</v>
      </c>
      <c r="D147" s="56" t="s">
        <v>77</v>
      </c>
      <c r="E147" s="57"/>
      <c r="F147" s="57">
        <v>2.7200000000000002E-3</v>
      </c>
    </row>
    <row r="148" spans="1:6" s="1" customFormat="1" x14ac:dyDescent="0.2">
      <c r="A148" s="54" t="s">
        <v>255</v>
      </c>
      <c r="B148" s="55" t="s">
        <v>85</v>
      </c>
      <c r="C148" s="55" t="s">
        <v>86</v>
      </c>
      <c r="D148" s="56" t="s">
        <v>77</v>
      </c>
      <c r="E148" s="57"/>
      <c r="F148" s="57">
        <v>6.0559999999999998E-3</v>
      </c>
    </row>
    <row r="149" spans="1:6" s="1" customFormat="1" ht="24" x14ac:dyDescent="0.2">
      <c r="A149" s="54" t="s">
        <v>256</v>
      </c>
      <c r="B149" s="55" t="s">
        <v>196</v>
      </c>
      <c r="C149" s="55" t="s">
        <v>197</v>
      </c>
      <c r="D149" s="56" t="s">
        <v>46</v>
      </c>
      <c r="E149" s="57"/>
      <c r="F149" s="57">
        <v>6.7999999999999996E-3</v>
      </c>
    </row>
    <row r="150" spans="1:6" s="1" customFormat="1" ht="24" x14ac:dyDescent="0.2">
      <c r="A150" s="54" t="s">
        <v>257</v>
      </c>
      <c r="B150" s="55" t="s">
        <v>154</v>
      </c>
      <c r="C150" s="55" t="s">
        <v>155</v>
      </c>
      <c r="D150" s="56" t="s">
        <v>46</v>
      </c>
      <c r="E150" s="57"/>
      <c r="F150" s="57">
        <v>4.8000000000000001E-4</v>
      </c>
    </row>
    <row r="151" spans="1:6" s="1" customFormat="1" x14ac:dyDescent="0.2">
      <c r="A151" s="54" t="s">
        <v>258</v>
      </c>
      <c r="B151" s="55" t="s">
        <v>233</v>
      </c>
      <c r="C151" s="55" t="s">
        <v>234</v>
      </c>
      <c r="D151" s="56" t="s">
        <v>235</v>
      </c>
      <c r="E151" s="57"/>
      <c r="F151" s="57">
        <v>2.0400000000000001E-2</v>
      </c>
    </row>
    <row r="152" spans="1:6" s="1" customFormat="1" x14ac:dyDescent="0.2">
      <c r="A152" s="54" t="s">
        <v>259</v>
      </c>
      <c r="B152" s="55" t="s">
        <v>237</v>
      </c>
      <c r="C152" s="55" t="s">
        <v>238</v>
      </c>
      <c r="D152" s="56" t="s">
        <v>228</v>
      </c>
      <c r="E152" s="57"/>
      <c r="F152" s="57">
        <v>2.7200000000000002E-3</v>
      </c>
    </row>
    <row r="153" spans="1:6" s="1" customFormat="1" x14ac:dyDescent="0.2">
      <c r="A153" s="54" t="s">
        <v>260</v>
      </c>
      <c r="B153" s="55" t="s">
        <v>199</v>
      </c>
      <c r="C153" s="55" t="s">
        <v>200</v>
      </c>
      <c r="D153" s="56" t="s">
        <v>56</v>
      </c>
      <c r="E153" s="57"/>
      <c r="F153" s="57">
        <v>8.4320000000000006E-2</v>
      </c>
    </row>
    <row r="154" spans="1:6" s="1" customFormat="1" x14ac:dyDescent="0.2">
      <c r="A154" s="54" t="s">
        <v>261</v>
      </c>
      <c r="B154" s="55" t="s">
        <v>88</v>
      </c>
      <c r="C154" s="55" t="s">
        <v>89</v>
      </c>
      <c r="D154" s="56" t="s">
        <v>90</v>
      </c>
      <c r="E154" s="57"/>
      <c r="F154" s="57">
        <v>0.35560999999999998</v>
      </c>
    </row>
    <row r="155" spans="1:6" s="1" customFormat="1" x14ac:dyDescent="0.2">
      <c r="A155" s="54" t="s">
        <v>262</v>
      </c>
      <c r="B155" s="55" t="s">
        <v>92</v>
      </c>
      <c r="C155" s="55" t="s">
        <v>93</v>
      </c>
      <c r="D155" s="56" t="s">
        <v>94</v>
      </c>
      <c r="E155" s="57"/>
      <c r="F155" s="57">
        <v>7.5222399999999995E-2</v>
      </c>
    </row>
    <row r="156" spans="1:6" s="1" customFormat="1" x14ac:dyDescent="0.2">
      <c r="A156" s="54" t="s">
        <v>263</v>
      </c>
      <c r="B156" s="55" t="s">
        <v>202</v>
      </c>
      <c r="C156" s="55" t="s">
        <v>203</v>
      </c>
      <c r="D156" s="56" t="s">
        <v>77</v>
      </c>
      <c r="E156" s="57"/>
      <c r="F156" s="57">
        <v>1.6999999999999999E-3</v>
      </c>
    </row>
    <row r="157" spans="1:6" s="1" customFormat="1" x14ac:dyDescent="0.2">
      <c r="A157" s="54" t="s">
        <v>264</v>
      </c>
      <c r="B157" s="55" t="s">
        <v>96</v>
      </c>
      <c r="C157" s="55" t="s">
        <v>97</v>
      </c>
      <c r="D157" s="56" t="s">
        <v>32</v>
      </c>
      <c r="E157" s="57"/>
      <c r="F157" s="57">
        <v>8.7071999999999997E-2</v>
      </c>
    </row>
    <row r="158" spans="1:6" s="1" customFormat="1" x14ac:dyDescent="0.2">
      <c r="A158" s="54" t="s">
        <v>265</v>
      </c>
      <c r="B158" s="55" t="s">
        <v>117</v>
      </c>
      <c r="C158" s="55" t="s">
        <v>118</v>
      </c>
      <c r="D158" s="56" t="s">
        <v>73</v>
      </c>
      <c r="E158" s="57"/>
      <c r="F158" s="57">
        <v>0.2</v>
      </c>
    </row>
    <row r="159" spans="1:6" s="1" customFormat="1" x14ac:dyDescent="0.2">
      <c r="A159" s="54" t="s">
        <v>266</v>
      </c>
      <c r="B159" s="55" t="s">
        <v>99</v>
      </c>
      <c r="C159" s="55" t="s">
        <v>100</v>
      </c>
      <c r="D159" s="56" t="s">
        <v>77</v>
      </c>
      <c r="E159" s="57"/>
      <c r="F159" s="57">
        <v>0.21510000000000001</v>
      </c>
    </row>
    <row r="160" spans="1:6" s="1" customFormat="1" x14ac:dyDescent="0.2">
      <c r="A160" s="48"/>
      <c r="B160" s="49"/>
      <c r="C160" s="50" t="s">
        <v>267</v>
      </c>
      <c r="D160" s="51"/>
      <c r="E160" s="52"/>
      <c r="F160" s="53"/>
    </row>
    <row r="161" spans="1:6" s="1" customFormat="1" x14ac:dyDescent="0.2">
      <c r="A161" s="54" t="s">
        <v>268</v>
      </c>
      <c r="B161" s="55" t="s">
        <v>44</v>
      </c>
      <c r="C161" s="55" t="s">
        <v>123</v>
      </c>
      <c r="D161" s="56" t="s">
        <v>56</v>
      </c>
      <c r="E161" s="57"/>
      <c r="F161" s="57">
        <v>6</v>
      </c>
    </row>
    <row r="162" spans="1:6" s="1" customFormat="1" x14ac:dyDescent="0.2">
      <c r="A162" s="54" t="s">
        <v>269</v>
      </c>
      <c r="B162" s="55" t="s">
        <v>44</v>
      </c>
      <c r="C162" s="55" t="s">
        <v>45</v>
      </c>
      <c r="D162" s="56" t="s">
        <v>46</v>
      </c>
      <c r="E162" s="57"/>
      <c r="F162" s="57">
        <v>26.2</v>
      </c>
    </row>
    <row r="163" spans="1:6" s="1" customFormat="1" x14ac:dyDescent="0.2">
      <c r="A163" s="54" t="s">
        <v>270</v>
      </c>
      <c r="B163" s="55" t="s">
        <v>44</v>
      </c>
      <c r="C163" s="55" t="s">
        <v>205</v>
      </c>
      <c r="D163" s="56" t="s">
        <v>158</v>
      </c>
      <c r="E163" s="57"/>
      <c r="F163" s="57">
        <v>34</v>
      </c>
    </row>
    <row r="164" spans="1:6" s="1" customFormat="1" x14ac:dyDescent="0.2">
      <c r="A164" s="54" t="s">
        <v>271</v>
      </c>
      <c r="B164" s="55" t="s">
        <v>44</v>
      </c>
      <c r="C164" s="55" t="s">
        <v>157</v>
      </c>
      <c r="D164" s="56" t="s">
        <v>158</v>
      </c>
      <c r="E164" s="57"/>
      <c r="F164" s="57">
        <v>6</v>
      </c>
    </row>
    <row r="165" spans="1:6" s="1" customFormat="1" x14ac:dyDescent="0.2">
      <c r="A165" s="54" t="s">
        <v>272</v>
      </c>
      <c r="B165" s="55" t="s">
        <v>44</v>
      </c>
      <c r="C165" s="55" t="s">
        <v>144</v>
      </c>
      <c r="D165" s="56" t="s">
        <v>56</v>
      </c>
      <c r="E165" s="57"/>
      <c r="F165" s="57">
        <v>6</v>
      </c>
    </row>
    <row r="166" spans="1:6" s="1" customFormat="1" x14ac:dyDescent="0.2">
      <c r="A166" s="54" t="s">
        <v>273</v>
      </c>
      <c r="B166" s="55" t="s">
        <v>44</v>
      </c>
      <c r="C166" s="55" t="s">
        <v>55</v>
      </c>
      <c r="D166" s="56" t="s">
        <v>56</v>
      </c>
      <c r="E166" s="57"/>
      <c r="F166" s="57">
        <v>1874</v>
      </c>
    </row>
    <row r="167" spans="1:6" s="1" customFormat="1" x14ac:dyDescent="0.2">
      <c r="A167" s="48"/>
      <c r="B167" s="49"/>
      <c r="C167" s="50" t="s">
        <v>274</v>
      </c>
      <c r="D167" s="51"/>
      <c r="E167" s="52"/>
      <c r="F167" s="53"/>
    </row>
    <row r="168" spans="1:6" s="1" customFormat="1" x14ac:dyDescent="0.2">
      <c r="A168" s="54" t="s">
        <v>275</v>
      </c>
      <c r="B168" s="55" t="s">
        <v>120</v>
      </c>
      <c r="C168" s="55" t="s">
        <v>276</v>
      </c>
      <c r="D168" s="56" t="s">
        <v>121</v>
      </c>
      <c r="E168" s="57"/>
      <c r="F168" s="57">
        <v>2.2709999999999999</v>
      </c>
    </row>
  </sheetData>
  <mergeCells count="34">
    <mergeCell ref="E99:F99"/>
    <mergeCell ref="A113:F113"/>
    <mergeCell ref="A114:C114"/>
    <mergeCell ref="A115:F115"/>
    <mergeCell ref="E65:F65"/>
    <mergeCell ref="E76:F76"/>
    <mergeCell ref="E77:F77"/>
    <mergeCell ref="E81:F81"/>
    <mergeCell ref="E82:F82"/>
    <mergeCell ref="E98:F98"/>
    <mergeCell ref="E64:F64"/>
    <mergeCell ref="A15:F15"/>
    <mergeCell ref="A16:F16"/>
    <mergeCell ref="E17:F17"/>
    <mergeCell ref="E19:F19"/>
    <mergeCell ref="E21:F21"/>
    <mergeCell ref="E26:F26"/>
    <mergeCell ref="E27:F27"/>
    <mergeCell ref="E32:F32"/>
    <mergeCell ref="E33:F33"/>
    <mergeCell ref="E49:F49"/>
    <mergeCell ref="E63:F63"/>
    <mergeCell ref="C11:F11"/>
    <mergeCell ref="A12:A13"/>
    <mergeCell ref="B12:B13"/>
    <mergeCell ref="C12:C13"/>
    <mergeCell ref="D12:D13"/>
    <mergeCell ref="E12:F12"/>
    <mergeCell ref="B9:F9"/>
    <mergeCell ref="B2:F2"/>
    <mergeCell ref="B3:F3"/>
    <mergeCell ref="D5:F5"/>
    <mergeCell ref="B6:F6"/>
    <mergeCell ref="B8:F8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АВС4-UZ (РЕДАКЦИЯ 2021.2)&amp;C&amp;P&amp;R63771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1_ЛРВ</vt:lpstr>
      <vt:lpstr>'1_ЛРВ'!Заголовки_для_печати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Пользователь</dc:creator>
  <cp:lastModifiedBy>Jamshid</cp:lastModifiedBy>
  <dcterms:created xsi:type="dcterms:W3CDTF">2008-02-01T06:52:42Z</dcterms:created>
  <dcterms:modified xsi:type="dcterms:W3CDTF">2022-11-16T06:30:08Z</dcterms:modified>
</cp:coreProperties>
</file>