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ЧИЕ ОБЪЕКТҚ\фантан\"/>
    </mc:Choice>
  </mc:AlternateContent>
  <bookViews>
    <workbookView xWindow="0" yWindow="0" windowWidth="28800" windowHeight="12330"/>
  </bookViews>
  <sheets>
    <sheet name="Лист1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R15" i="1" l="1"/>
  <c r="K12" i="1"/>
  <c r="K13" i="1" s="1"/>
  <c r="L12" i="1"/>
  <c r="L13" i="1" s="1"/>
  <c r="G12" i="1"/>
  <c r="G13" i="1" s="1"/>
  <c r="F12" i="1"/>
  <c r="F13" i="1" s="1"/>
  <c r="E12" i="1"/>
  <c r="I13" i="1"/>
  <c r="J13" i="1"/>
  <c r="O13" i="1"/>
  <c r="H12" i="1" l="1"/>
  <c r="M12" i="1" s="1"/>
  <c r="N12" i="1"/>
  <c r="M13" i="1"/>
  <c r="H13" i="1"/>
  <c r="E13" i="1"/>
  <c r="E65488" i="1" s="1"/>
  <c r="P12" i="1" l="1"/>
  <c r="N13" i="1"/>
  <c r="Q12" i="1" l="1"/>
  <c r="P13" i="1"/>
  <c r="R12" i="1" l="1"/>
  <c r="R13" i="1" s="1"/>
  <c r="Q13" i="1"/>
</calcChain>
</file>

<file path=xl/sharedStrings.xml><?xml version="1.0" encoding="utf-8"?>
<sst xmlns="http://schemas.openxmlformats.org/spreadsheetml/2006/main" count="28" uniqueCount="24">
  <si>
    <t>N п.п.</t>
  </si>
  <si>
    <t xml:space="preserve">Наименование </t>
  </si>
  <si>
    <t>Всего прямых затрат</t>
  </si>
  <si>
    <t>Всего</t>
  </si>
  <si>
    <t xml:space="preserve">                        </t>
  </si>
  <si>
    <t xml:space="preserve">Затраты на страхов. объекта 0,32%   </t>
  </si>
  <si>
    <t>Эксп маш и  механизм</t>
  </si>
  <si>
    <t>Нормат. трудоемк.  чел. час</t>
  </si>
  <si>
    <t>Гл.инженер проекта:</t>
  </si>
  <si>
    <t xml:space="preserve">                          школа № 67  на 216 уч-ся в к-ке  Каракия  Чиракчинского  района </t>
  </si>
  <si>
    <t xml:space="preserve"> Материалы</t>
  </si>
  <si>
    <t xml:space="preserve"> </t>
  </si>
  <si>
    <t>СОСТАВИЛА :</t>
  </si>
  <si>
    <t>Всего С НДС</t>
  </si>
  <si>
    <t xml:space="preserve">  транспортные расходы 7% от оборудования</t>
  </si>
  <si>
    <t>СТАРТОВАЯ СТОИМОСТЬ ОБЪЕКТА</t>
  </si>
  <si>
    <t>ИТОГО</t>
  </si>
  <si>
    <t xml:space="preserve">  транспортные расходы 5% от материалов</t>
  </si>
  <si>
    <t>Кабельная продукция с транспорт расход  1,5%</t>
  </si>
  <si>
    <t>Основная з/та с учетом соцстрах 1,12 %</t>
  </si>
  <si>
    <t>Оборудование с транспорт расходы 2% от оборудование</t>
  </si>
  <si>
    <t>НДС-15%</t>
  </si>
  <si>
    <t>Прочие затраты подрядчика   18%</t>
  </si>
  <si>
    <t>ФОНТАН-2ШТ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</si>
</sst>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0"/>
      <name val="Arial Cyr"/>
      <charset val="204"/>
    </font>
    <font>
      <sz val="10"/>
      <name val="Times New Roman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0"/>
      <name val="Arial Cyr"/>
      <charset val="204"/>
    </font>
    <font>
      <b/>
      <sz val="16"/>
      <name val="Arial Cyr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1"/>
      <name val="Arial"/>
      <family val="2"/>
      <charset val="204"/>
    </font>
    <font>
      <sz val="18"/>
      <name val="Arial Cyr"/>
      <charset val="204"/>
    </font>
    <font>
      <sz val="22"/>
      <name val="Arial Cyr"/>
      <charset val="204"/>
    </font>
    <font>
      <b/>
      <sz val="22"/>
      <name val="Arial Cyr"/>
      <charset val="204"/>
    </font>
    <font>
      <b/>
      <sz val="26"/>
      <name val="Arial Cyr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26"/>
      <name val="Arial Cyr"/>
      <charset val="204"/>
    </font>
    <font>
      <b/>
      <sz val="18"/>
      <name val="Arial Cyr"/>
      <charset val="204"/>
    </font>
    <font>
      <b/>
      <sz val="18"/>
      <name val="Arial"/>
      <family val="2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5" fillId="0" borderId="0" xfId="0" applyFont="1"/>
    <xf numFmtId="0" fontId="4" fillId="0" borderId="0" xfId="0" applyFont="1"/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7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0" xfId="0" applyFont="1" applyBorder="1" applyAlignment="1">
      <alignment horizontal="center"/>
    </xf>
    <xf numFmtId="0" fontId="7" fillId="0" borderId="0" xfId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/>
    </xf>
    <xf numFmtId="0" fontId="15" fillId="0" borderId="1" xfId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Border="1"/>
    <xf numFmtId="0" fontId="20" fillId="0" borderId="0" xfId="0" applyFont="1"/>
    <xf numFmtId="3" fontId="15" fillId="0" borderId="0" xfId="1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 applyBorder="1"/>
    <xf numFmtId="3" fontId="16" fillId="0" borderId="0" xfId="0" applyNumberFormat="1" applyFont="1"/>
    <xf numFmtId="0" fontId="22" fillId="0" borderId="1" xfId="1" applyFont="1" applyFill="1" applyBorder="1" applyAlignment="1">
      <alignment horizontal="left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/>
    <xf numFmtId="164" fontId="12" fillId="0" borderId="0" xfId="0" applyNumberFormat="1" applyFont="1"/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823/bp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_abc4"/>
    </sheetNames>
    <sheetDataSet>
      <sheetData sheetId="0">
        <row r="25">
          <cell r="G25">
            <v>133215892</v>
          </cell>
        </row>
        <row r="63">
          <cell r="G63">
            <v>61729530</v>
          </cell>
        </row>
        <row r="136">
          <cell r="G136">
            <v>263755490.21627903</v>
          </cell>
        </row>
        <row r="148">
          <cell r="G148">
            <v>135461651</v>
          </cell>
        </row>
        <row r="155">
          <cell r="G155">
            <v>11797701.42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Z65488"/>
  <sheetViews>
    <sheetView tabSelected="1" topLeftCell="B1" workbookViewId="0">
      <selection activeCell="R17" sqref="R17"/>
    </sheetView>
  </sheetViews>
  <sheetFormatPr defaultRowHeight="12.75" x14ac:dyDescent="0.2"/>
  <cols>
    <col min="1" max="1" width="9.140625" hidden="1" customWidth="1"/>
    <col min="2" max="2" width="3.85546875" customWidth="1"/>
    <col min="3" max="3" width="31.140625" customWidth="1"/>
    <col min="4" max="4" width="0.140625" hidden="1" customWidth="1"/>
    <col min="5" max="5" width="18" customWidth="1"/>
    <col min="6" max="6" width="17.140625" customWidth="1"/>
    <col min="7" max="7" width="17.7109375" customWidth="1"/>
    <col min="8" max="8" width="15.85546875" customWidth="1"/>
    <col min="9" max="9" width="10.140625" hidden="1" customWidth="1"/>
    <col min="10" max="10" width="16.85546875" hidden="1" customWidth="1"/>
    <col min="11" max="11" width="17.42578125" customWidth="1"/>
    <col min="12" max="12" width="16" customWidth="1"/>
    <col min="13" max="13" width="19.140625" customWidth="1"/>
    <col min="14" max="14" width="15.85546875" customWidth="1"/>
    <col min="15" max="15" width="18.28515625" customWidth="1"/>
    <col min="16" max="16" width="18.7109375" customWidth="1"/>
    <col min="17" max="17" width="18.28515625" customWidth="1"/>
    <col min="18" max="18" width="19.7109375" customWidth="1"/>
    <col min="19" max="19" width="19.42578125" customWidth="1"/>
    <col min="20" max="20" width="16.42578125" customWidth="1"/>
    <col min="21" max="21" width="17.28515625" customWidth="1"/>
  </cols>
  <sheetData>
    <row r="2" spans="2:182" ht="131.25" customHeight="1" x14ac:dyDescent="0.2"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</row>
    <row r="3" spans="2:182" ht="3" hidden="1" customHeight="1" x14ac:dyDescent="0.2"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</row>
    <row r="4" spans="2:182" ht="6" hidden="1" customHeight="1" x14ac:dyDescent="0.2"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</row>
    <row r="5" spans="2:182" ht="4.5" hidden="1" customHeight="1" x14ac:dyDescent="0.2"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</row>
    <row r="6" spans="2:182" s="17" customFormat="1" ht="33.75" customHeight="1" x14ac:dyDescent="0.5">
      <c r="D6" s="17" t="s">
        <v>4</v>
      </c>
      <c r="E6" s="29" t="s">
        <v>15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</row>
    <row r="7" spans="2:182" ht="51.75" customHeight="1" x14ac:dyDescent="0.4">
      <c r="D7" s="10" t="s">
        <v>9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12"/>
      <c r="T7" s="12"/>
      <c r="U7" s="12"/>
      <c r="V7" s="12"/>
      <c r="W7" s="12"/>
      <c r="X7" s="12"/>
      <c r="Y7" s="12"/>
      <c r="Z7" s="12"/>
      <c r="AA7" s="12"/>
      <c r="AB7" s="12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</row>
    <row r="8" spans="2:182" ht="0.75" hidden="1" customHeight="1" x14ac:dyDescent="0.4">
      <c r="D8" s="1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2"/>
      <c r="T8" s="12"/>
      <c r="U8" s="12"/>
      <c r="V8" s="12"/>
      <c r="W8" s="12"/>
      <c r="X8" s="12"/>
      <c r="Y8" s="12"/>
      <c r="Z8" s="12"/>
      <c r="AA8" s="12"/>
      <c r="AB8" s="12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</row>
    <row r="9" spans="2:182" ht="36.75" customHeight="1" x14ac:dyDescent="0.4">
      <c r="D9" s="10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2"/>
      <c r="T9" s="12"/>
      <c r="U9" s="12"/>
      <c r="V9" s="12"/>
      <c r="W9" s="12"/>
      <c r="X9" s="12"/>
      <c r="Y9" s="12"/>
      <c r="Z9" s="12"/>
      <c r="AA9" s="12"/>
      <c r="AB9" s="12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</row>
    <row r="10" spans="2:182" s="1" customFormat="1" ht="75" customHeight="1" x14ac:dyDescent="0.25">
      <c r="B10" s="4" t="s">
        <v>0</v>
      </c>
      <c r="C10" s="4" t="s">
        <v>1</v>
      </c>
      <c r="D10" s="4" t="s">
        <v>7</v>
      </c>
      <c r="E10" s="4" t="s">
        <v>19</v>
      </c>
      <c r="F10" s="4" t="s">
        <v>6</v>
      </c>
      <c r="G10" s="4" t="s">
        <v>10</v>
      </c>
      <c r="H10" s="4" t="s">
        <v>17</v>
      </c>
      <c r="I10" s="5"/>
      <c r="J10" s="4" t="s">
        <v>14</v>
      </c>
      <c r="K10" s="4" t="s">
        <v>20</v>
      </c>
      <c r="L10" s="4" t="s">
        <v>18</v>
      </c>
      <c r="M10" s="4" t="s">
        <v>2</v>
      </c>
      <c r="N10" s="4" t="s">
        <v>22</v>
      </c>
      <c r="O10" s="4" t="s">
        <v>5</v>
      </c>
      <c r="P10" s="4" t="s">
        <v>3</v>
      </c>
      <c r="Q10" s="4" t="s">
        <v>21</v>
      </c>
      <c r="R10" s="4" t="s">
        <v>13</v>
      </c>
    </row>
    <row r="11" spans="2:182" ht="26.25" customHeight="1" x14ac:dyDescent="0.25">
      <c r="B11" s="6">
        <v>1</v>
      </c>
      <c r="C11" s="6">
        <v>2</v>
      </c>
      <c r="D11" s="6">
        <v>3</v>
      </c>
      <c r="E11" s="6">
        <v>3</v>
      </c>
      <c r="F11" s="6">
        <v>4</v>
      </c>
      <c r="G11" s="6">
        <v>5</v>
      </c>
      <c r="H11" s="6">
        <v>6</v>
      </c>
      <c r="I11" s="7"/>
      <c r="J11" s="7">
        <v>8</v>
      </c>
      <c r="K11" s="7">
        <v>8</v>
      </c>
      <c r="L11" s="7"/>
      <c r="M11" s="6">
        <v>9</v>
      </c>
      <c r="N11" s="6">
        <v>10</v>
      </c>
      <c r="O11" s="6">
        <v>11</v>
      </c>
      <c r="P11" s="6">
        <v>13</v>
      </c>
      <c r="Q11" s="6">
        <v>14</v>
      </c>
      <c r="R11" s="6">
        <v>15</v>
      </c>
    </row>
    <row r="12" spans="2:182" ht="27.75" customHeight="1" x14ac:dyDescent="0.25">
      <c r="B12" s="6">
        <v>1</v>
      </c>
      <c r="C12" s="24" t="s">
        <v>23</v>
      </c>
      <c r="D12" s="6"/>
      <c r="E12" s="25">
        <f>[1]bp_abc4!$G$25</f>
        <v>133215892</v>
      </c>
      <c r="F12" s="25">
        <f>[1]bp_abc4!$G$63</f>
        <v>61729530</v>
      </c>
      <c r="G12" s="25">
        <f>[1]bp_abc4!$G$136</f>
        <v>263755490.21627903</v>
      </c>
      <c r="H12" s="25">
        <f>G12*0.05</f>
        <v>13187774.510813951</v>
      </c>
      <c r="I12" s="26"/>
      <c r="J12" s="26"/>
      <c r="K12" s="26">
        <f>([1]bp_abc4!$G$148+4000000)*1.02</f>
        <v>142250884.02000001</v>
      </c>
      <c r="L12" s="26">
        <f>[1]bp_abc4!$G$155*1.015</f>
        <v>11974666.941299999</v>
      </c>
      <c r="M12" s="25">
        <f>L12+H12+G12+F12+E12</f>
        <v>483863353.66839296</v>
      </c>
      <c r="N12" s="25">
        <f>M12*0.18</f>
        <v>87095403.66031073</v>
      </c>
      <c r="O12" s="25">
        <v>0</v>
      </c>
      <c r="P12" s="25">
        <f>O12+N12+M12+K12</f>
        <v>713209641.34870362</v>
      </c>
      <c r="Q12" s="25">
        <f>P12*0.15</f>
        <v>106981446.20230554</v>
      </c>
      <c r="R12" s="25">
        <f>Q12+P12</f>
        <v>820191087.55100918</v>
      </c>
    </row>
    <row r="13" spans="2:182" ht="41.25" customHeight="1" x14ac:dyDescent="0.25">
      <c r="B13" s="14"/>
      <c r="C13" s="24" t="s">
        <v>16</v>
      </c>
      <c r="D13" s="15"/>
      <c r="E13" s="25">
        <f t="shared" ref="E13:R13" si="0">SUM(E12:E12)</f>
        <v>133215892</v>
      </c>
      <c r="F13" s="25">
        <f t="shared" si="0"/>
        <v>61729530</v>
      </c>
      <c r="G13" s="25">
        <f t="shared" si="0"/>
        <v>263755490.21627903</v>
      </c>
      <c r="H13" s="25">
        <f t="shared" si="0"/>
        <v>13187774.510813951</v>
      </c>
      <c r="I13" s="25">
        <f t="shared" si="0"/>
        <v>0</v>
      </c>
      <c r="J13" s="25">
        <f t="shared" si="0"/>
        <v>0</v>
      </c>
      <c r="K13" s="25">
        <f t="shared" si="0"/>
        <v>142250884.02000001</v>
      </c>
      <c r="L13" s="25">
        <f t="shared" si="0"/>
        <v>11974666.941299999</v>
      </c>
      <c r="M13" s="25">
        <f t="shared" si="0"/>
        <v>483863353.66839296</v>
      </c>
      <c r="N13" s="25">
        <f t="shared" si="0"/>
        <v>87095403.66031073</v>
      </c>
      <c r="O13" s="25">
        <f t="shared" si="0"/>
        <v>0</v>
      </c>
      <c r="P13" s="25">
        <f t="shared" si="0"/>
        <v>713209641.34870362</v>
      </c>
      <c r="Q13" s="25">
        <f t="shared" si="0"/>
        <v>106981446.20230554</v>
      </c>
      <c r="R13" s="25">
        <f t="shared" si="0"/>
        <v>820191087.55100918</v>
      </c>
      <c r="S13" s="23"/>
      <c r="T13" s="23"/>
      <c r="U13" s="23"/>
      <c r="V13" s="16"/>
    </row>
    <row r="14" spans="2:182" ht="33" customHeight="1" x14ac:dyDescent="0.35">
      <c r="B14" s="8"/>
      <c r="C14" s="19"/>
      <c r="D14" s="9"/>
      <c r="E14" s="21"/>
      <c r="F14" s="21"/>
      <c r="G14" s="21"/>
      <c r="H14" s="21"/>
      <c r="I14" s="22"/>
      <c r="J14" s="22"/>
      <c r="K14" s="22"/>
      <c r="L14" s="22"/>
      <c r="M14" s="21"/>
      <c r="N14" s="21"/>
      <c r="O14" s="21"/>
      <c r="P14" s="21"/>
      <c r="Q14" s="21"/>
      <c r="R14" s="21" t="s">
        <v>11</v>
      </c>
    </row>
    <row r="15" spans="2:182" ht="30" customHeight="1" x14ac:dyDescent="0.4">
      <c r="B15" s="12"/>
      <c r="C15" s="12" t="s">
        <v>8</v>
      </c>
      <c r="D15" s="12"/>
      <c r="E15" s="12"/>
      <c r="F15" s="27"/>
      <c r="G15" s="12" t="s">
        <v>11</v>
      </c>
      <c r="H15" s="12"/>
      <c r="I15" s="12"/>
      <c r="J15" s="12"/>
      <c r="K15" s="12"/>
      <c r="L15" s="12"/>
      <c r="M15" s="12" t="s">
        <v>11</v>
      </c>
      <c r="N15" s="12"/>
      <c r="O15" s="12"/>
      <c r="P15" s="12"/>
      <c r="Q15" s="12"/>
      <c r="R15" s="25">
        <f>R13-9933431</f>
        <v>810257656.55100918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</row>
    <row r="16" spans="2:182" ht="20.25" customHeight="1" x14ac:dyDescent="0.4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</row>
    <row r="17" spans="2:182" ht="20.25" customHeight="1" x14ac:dyDescent="0.4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</row>
    <row r="18" spans="2:182" ht="6" customHeight="1" x14ac:dyDescent="0.4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</row>
    <row r="19" spans="2:182" ht="30.75" customHeight="1" x14ac:dyDescent="0.4">
      <c r="B19" s="12"/>
      <c r="C19" s="12" t="s">
        <v>12</v>
      </c>
      <c r="D19" s="12"/>
      <c r="E19" s="12"/>
      <c r="F19" s="12"/>
      <c r="G19" s="12" t="s">
        <v>11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</row>
    <row r="20" spans="2:182" ht="15.75" customHeight="1" x14ac:dyDescent="0.4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</row>
    <row r="21" spans="2:182" ht="18.75" customHeight="1" x14ac:dyDescent="0.4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0"/>
      <c r="N21" s="12"/>
      <c r="O21" s="12"/>
      <c r="P21" s="12"/>
      <c r="Q21" s="12"/>
      <c r="R21" s="12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</row>
    <row r="22" spans="2:182" ht="16.5" customHeight="1" x14ac:dyDescent="0.4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</row>
    <row r="23" spans="2:182" ht="32.25" customHeight="1" x14ac:dyDescent="0.4">
      <c r="B23" s="12"/>
      <c r="C23" s="12" t="s">
        <v>11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</row>
    <row r="24" spans="2:182" ht="18.75" customHeight="1" x14ac:dyDescent="0.4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</row>
    <row r="25" spans="2:182" ht="20.25" x14ac:dyDescent="0.3">
      <c r="B25" s="3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65488" spans="5:5" x14ac:dyDescent="0.2">
      <c r="E65488">
        <f>SUM(E6:E65487)</f>
        <v>266431787</v>
      </c>
    </row>
  </sheetData>
  <mergeCells count="2">
    <mergeCell ref="E7:R7"/>
    <mergeCell ref="E6:R6"/>
  </mergeCells>
  <phoneticPr fontId="2" type="noConversion"/>
  <printOptions horizontalCentered="1" verticalCentered="1"/>
  <pageMargins left="0.23" right="0.19685039370078741" top="0.36" bottom="0.23622047244094491" header="0.45" footer="0.19685039370078741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2022-12-02T05:29:16Z</cp:lastPrinted>
  <dcterms:created xsi:type="dcterms:W3CDTF">2005-08-05T06:12:37Z</dcterms:created>
  <dcterms:modified xsi:type="dcterms:W3CDTF">2022-12-02T05:29:49Z</dcterms:modified>
</cp:coreProperties>
</file>