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defaultThemeVersion="124226"/>
  <mc:AlternateContent xmlns:mc="http://schemas.openxmlformats.org/markup-compatibility/2006">
    <mc:Choice Requires="x15">
      <x15ac:absPath xmlns:x15ac="http://schemas.microsoft.com/office/spreadsheetml/2010/11/ac" url="C:\Users\User\Desktop\Иштихон Экспертизаси\Дефект\"/>
    </mc:Choice>
  </mc:AlternateContent>
  <xr:revisionPtr revIDLastSave="0" documentId="13_ncr:1_{C6C8F830-F715-4002-AC78-14DC7D86BAB6}" xr6:coauthVersionLast="46" xr6:coauthVersionMax="46" xr10:uidLastSave="{00000000-0000-0000-0000-000000000000}"/>
  <bookViews>
    <workbookView xWindow="-120" yWindow="-120" windowWidth="19440" windowHeight="15000" xr2:uid="{00000000-000D-0000-FFFF-FFFF00000000}"/>
  </bookViews>
  <sheets>
    <sheet name="29+ширина 4,5м" sheetId="11" r:id="rId1"/>
  </sheets>
  <definedNames>
    <definedName name="_xlnm._FilterDatabase" localSheetId="0" hidden="1">'29+ширина 4,5м'!$A$10:$AB$26</definedName>
    <definedName name="_xlnm.Print_Area" localSheetId="0">'29+ширина 4,5м'!$A$1:$AA$54</definedName>
  </definedNames>
  <calcPr calcId="191029"/>
</workbook>
</file>

<file path=xl/calcChain.xml><?xml version="1.0" encoding="utf-8"?>
<calcChain xmlns="http://schemas.openxmlformats.org/spreadsheetml/2006/main">
  <c r="AB41" i="11" l="1"/>
  <c r="AB40" i="11"/>
  <c r="AB33" i="11"/>
  <c r="AB32" i="11"/>
  <c r="AB29" i="11"/>
  <c r="AB14" i="11" l="1"/>
  <c r="AB17" i="11"/>
  <c r="AB18" i="11"/>
  <c r="AB25" i="11"/>
  <c r="AB26" i="11"/>
</calcChain>
</file>

<file path=xl/sharedStrings.xml><?xml version="1.0" encoding="utf-8"?>
<sst xmlns="http://schemas.openxmlformats.org/spreadsheetml/2006/main" count="328" uniqueCount="108">
  <si>
    <t>НУКСОНЛАР КАЙДНОМАСИ.</t>
  </si>
  <si>
    <t>№  Т/Р</t>
  </si>
  <si>
    <t>Ишларнинг манзили</t>
  </si>
  <si>
    <t>Йул элементларининг хозирги холати</t>
  </si>
  <si>
    <t>Лойихада кузда тутилган иш турлари ва тадбирлари</t>
  </si>
  <si>
    <t>Иш хажмини хисоблаш формуласи</t>
  </si>
  <si>
    <t>Улчов бирлиги</t>
  </si>
  <si>
    <t>км</t>
  </si>
  <si>
    <t>Пикет холати</t>
  </si>
  <si>
    <t>дан</t>
  </si>
  <si>
    <t>гача</t>
  </si>
  <si>
    <t>ПК+</t>
  </si>
  <si>
    <t>0+00</t>
  </si>
  <si>
    <t>м2</t>
  </si>
  <si>
    <t>1000*4,5</t>
  </si>
  <si>
    <t>1+00</t>
  </si>
  <si>
    <t>1000*0,5*2</t>
  </si>
  <si>
    <t>Материаллар номи</t>
  </si>
  <si>
    <t>Материалларни ортиш жойи</t>
  </si>
  <si>
    <t>Уртача ташиш масофаси</t>
  </si>
  <si>
    <t>№</t>
  </si>
  <si>
    <t xml:space="preserve">Иштихон тумани ТЙФУК бош мухандиси                                                                                             Х.Носиров                               </t>
  </si>
  <si>
    <t>"Йул Дизайн АС" ходими                                                                                                                        Н.Ражабов</t>
  </si>
  <si>
    <t>Щебень</t>
  </si>
  <si>
    <t>"Иштихон" Щебень цехи</t>
  </si>
  <si>
    <t>Йул четини КША билан 18 см калинликда мустахкамлаш</t>
  </si>
  <si>
    <t>КША билан 20 см калинликда асос тайёрлаш</t>
  </si>
  <si>
    <t>Қизил кум билан текисловчи катлам куриш 3 см калинликда</t>
  </si>
  <si>
    <t>Диаметри 3мм булган симдан тўқилган 3000х1000 мм оралиғи 100х100мм бўлган симтўр ётқизиш</t>
  </si>
  <si>
    <t>B-27,5 (М-300) маркали цементобетон қоплама куриш 18 см қалинликда.</t>
  </si>
  <si>
    <t>Кўндаланг сиқилувчанли чокларни қуриш:</t>
  </si>
  <si>
    <t>Арматура  A-I d-20мм каркас учун</t>
  </si>
  <si>
    <t>Арматура  A-I d-6мм қозик учун</t>
  </si>
  <si>
    <t>Арматура  қозиқларига битум суртиб чикиш</t>
  </si>
  <si>
    <t>Битум мастика</t>
  </si>
  <si>
    <t>Кўндаланг кенгаювчанли чокларни қуриш:</t>
  </si>
  <si>
    <t>Шланг полиэтиленвий</t>
  </si>
  <si>
    <t>Цементобетон қопламасини остки ва устки қисмига политэтилин плёнка ёткизиш</t>
  </si>
  <si>
    <t xml:space="preserve">
Ёғоч тахталар -4,5м узунликдаги 15х3см ўлчами
</t>
  </si>
  <si>
    <t>4500*0,03</t>
  </si>
  <si>
    <t>м3</t>
  </si>
  <si>
    <t>1000*4,5*2</t>
  </si>
  <si>
    <r>
      <rPr>
        <sz val="11"/>
        <color theme="0"/>
        <rFont val="Times New Roman Cyr"/>
        <charset val="204"/>
      </rPr>
      <t>М</t>
    </r>
    <r>
      <rPr>
        <sz val="11"/>
        <rFont val="Times New Roman Cyr"/>
        <charset val="204"/>
      </rPr>
      <t xml:space="preserve"> ---//--- </t>
    </r>
  </si>
  <si>
    <t>пм / тн</t>
  </si>
  <si>
    <t>324 / 0,803</t>
  </si>
  <si>
    <t>216 / 0,048</t>
  </si>
  <si>
    <t>тн</t>
  </si>
  <si>
    <t>140 / 0,3458</t>
  </si>
  <si>
    <t>280 / 22</t>
  </si>
  <si>
    <t>шт / пм</t>
  </si>
  <si>
    <t>Қорқуйли МФЙ ички йули Қорақуйли кучаси билан Зарафшон кучаларини боғловчи ички йўл-1125 км</t>
  </si>
  <si>
    <t>Самарқанд вилояти "Минтақавий йўлларга бюртмачи хизмати ДУК" ходими                                  А.</t>
  </si>
  <si>
    <t>Самарқанд вилояти "Минтақавий йўлларга бюртмачи хизмати ДУК" ходими                                  А.Бекмирзаев</t>
  </si>
  <si>
    <t>Экскаватор 0,25м3 ёрдамида 2гр. тупрогини самосвалга ортиб 
5км масофада  чикариш.</t>
  </si>
  <si>
    <t>600*5,5*0,15</t>
  </si>
  <si>
    <t>600*5,5</t>
  </si>
  <si>
    <t>м3 / тн</t>
  </si>
  <si>
    <t>495 / 792</t>
  </si>
  <si>
    <t>B-20 (М-250) маркали цементобетон қоплама куриш 18 см қалинликда.</t>
  </si>
  <si>
    <t>600*4,5</t>
  </si>
  <si>
    <t>2700*0,03</t>
  </si>
  <si>
    <t>600*0,5*2</t>
  </si>
  <si>
    <t>Қалинлиги 8 мм, чуқурлиги  6 см бўлган қаттиқ бетонда сиқиш бирикмаларини кесиш.</t>
  </si>
  <si>
    <t xml:space="preserve">
шт / пм
</t>
  </si>
  <si>
    <t>100 / 450</t>
  </si>
  <si>
    <t>пм/м2
м3/тн</t>
  </si>
  <si>
    <t>450 / 3,6
0,216 / 0,520</t>
  </si>
  <si>
    <t>0,3*6*20</t>
  </si>
  <si>
    <t>шт
пм / тн</t>
  </si>
  <si>
    <t xml:space="preserve">
120
36 / 0,008
</t>
  </si>
  <si>
    <t>шт
пм / м3</t>
  </si>
  <si>
    <t>20
90 / 0,405</t>
  </si>
  <si>
    <t>90 / 2,7
0,081 / 0,1952</t>
  </si>
  <si>
    <t>6+00</t>
  </si>
  <si>
    <t>Узун- лиги;
км</t>
  </si>
  <si>
    <t>Хажми</t>
  </si>
  <si>
    <t xml:space="preserve">2гр. тупрогини 8тн каток ёрдамида зичлаш. </t>
  </si>
  <si>
    <t>Самарқанд вилояти Иштихон тумани Шейхларкент МФЙ Ички кўчаларини жорий таъмирлаш  860 м</t>
  </si>
  <si>
    <t>L-600 м</t>
  </si>
  <si>
    <t>L- 260 м</t>
  </si>
  <si>
    <t>2+60</t>
  </si>
  <si>
    <t>260*5,5*0,15</t>
  </si>
  <si>
    <t>260*5,5</t>
  </si>
  <si>
    <t>260*4,5</t>
  </si>
  <si>
    <t>260*0,5*2</t>
  </si>
  <si>
    <t>1170*0,03</t>
  </si>
  <si>
    <t>1170*2</t>
  </si>
  <si>
    <t>214,5 / 343,2</t>
  </si>
  <si>
    <t>43 / 193,5</t>
  </si>
  <si>
    <t>193,5 / 1,548
0,093 / 0,2238</t>
  </si>
  <si>
    <t>0,3*6*9</t>
  </si>
  <si>
    <t xml:space="preserve">
54
16,2 / 0,0036
</t>
  </si>
  <si>
    <t>9
40,5 / 0,1822</t>
  </si>
  <si>
    <t>40,5 / 1,215
0,036 / 0,08784</t>
  </si>
  <si>
    <t>2700*2</t>
  </si>
  <si>
    <t xml:space="preserve">Самарқанд вилояти "Минтақавий йўлларга бюртмачи хизмати ДУК" ходими                                                                 </t>
  </si>
  <si>
    <t>Бизлар қўйдаги далолатномага имзо чекувчилар, Самарқанд вилояти минтақавий йўлларга буюртмачи хизмати ДУК ходими Бекмирзаев.А,   ва "Йўл Дизайн АС"   МЧЖ ходими Н.Ражабов ўлчашлар техник кўриклар натижасида ушбу йўл бўйича аниқланган иш хажимлари ва фойдаланиш жараёнида доимий равишда пайдо булган шикастланишларни хисобга олиниб қўйдаги иш турлари ва хажмларини аниқладик.</t>
  </si>
  <si>
    <t>Йўлнинг мавжуд холати айрим жойлари тош, қолган жойлари эски яроқсиз асфальт қопламадан иборат. Йўлнинг эни хар хил.</t>
  </si>
  <si>
    <r>
      <t xml:space="preserve"> «Т А С Д И К Л А Й М А Н»  
Самарканд вилояти "Минтақавий йўлларга бюртмачи хизмати ДУК" 
Бош мухандис______________Э.Султонмуродов                                                                                                                                                             
 « </t>
    </r>
    <r>
      <rPr>
        <b/>
        <u/>
        <sz val="11"/>
        <rFont val="Times New Roman"/>
        <family val="1"/>
        <charset val="204"/>
      </rPr>
      <t xml:space="preserve">       </t>
    </r>
    <r>
      <rPr>
        <b/>
        <sz val="11"/>
        <rFont val="Times New Roman"/>
        <family val="1"/>
        <charset val="204"/>
      </rPr>
      <t>»</t>
    </r>
    <r>
      <rPr>
        <b/>
        <u/>
        <sz val="11"/>
        <rFont val="Times New Roman"/>
        <family val="1"/>
        <charset val="204"/>
      </rPr>
      <t xml:space="preserve">                      </t>
    </r>
    <r>
      <rPr>
        <b/>
        <sz val="11"/>
        <rFont val="Times New Roman"/>
        <family val="1"/>
        <charset val="204"/>
      </rPr>
      <t xml:space="preserve">  2022 йил
</t>
    </r>
  </si>
  <si>
    <t>МАТЕРИАЛЛАРНИ НОМИ</t>
  </si>
  <si>
    <t>МАТЕРИАЛЛАРНИ ОРТИШ ЖОЙИ</t>
  </si>
  <si>
    <t>УРТАЧА ТАШИШ МАСОФАСИ</t>
  </si>
  <si>
    <t>КША</t>
  </si>
  <si>
    <t>Қизил қум</t>
  </si>
  <si>
    <t>Илонсой самарқанд</t>
  </si>
  <si>
    <t>Дехқонобод Жарости каръер</t>
  </si>
  <si>
    <t>Шебен</t>
  </si>
  <si>
    <t>Иштихон шебень цех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</si>
</sst>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_-;\-* #,##0.00\ _₽_-;_-* &quot;-&quot;??\ _₽_-;_-@_-"/>
    <numFmt numFmtId="165" formatCode="\ #,##0.00&quot;р. &quot;;\-#,##0.00&quot;р. &quot;;&quot; -&quot;#&quot;р. &quot;;@\ "/>
    <numFmt numFmtId="166" formatCode="_-* #,##0.000\ _₽_-;\-* #,##0.000\ _₽_-;_-* &quot;-&quot;??\ _₽_-;_-@_-"/>
    <numFmt numFmtId="167" formatCode="_-* #,##0.0000\ _₽_-;\-* #,##0.0000\ _₽_-;_-* &quot;-&quot;??\ _₽_-;_-@_-"/>
    <numFmt numFmtId="168" formatCode="_-* #,##0.0\ _₽_-;\-* #,##0.0\ _₽_-;_-* &quot;-&quot;??\ _₽_-;_-@_-"/>
  </numFmts>
  <fonts count="54" x14ac:knownFonts="1">
    <font>
      <sz val="10"/>
      <name val="Arial Cyr"/>
      <charset val="204"/>
    </font>
    <font>
      <sz val="10"/>
      <name val="Arial Cyr"/>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Times New Roman Cyr"/>
      <family val="1"/>
      <charset val="204"/>
    </font>
    <font>
      <sz val="11"/>
      <name val="Times New Roman Cyr"/>
      <charset val="204"/>
    </font>
    <font>
      <sz val="11"/>
      <name val="Times New Roman"/>
      <family val="1"/>
      <charset val="204"/>
    </font>
    <font>
      <sz val="11"/>
      <name val="Arial Cyr"/>
      <charset val="204"/>
    </font>
    <font>
      <b/>
      <sz val="11"/>
      <name val="Times New Roman"/>
      <family val="1"/>
      <charset val="204"/>
    </font>
    <font>
      <b/>
      <sz val="11"/>
      <name val="Arial Cyr"/>
      <charset val="204"/>
    </font>
    <font>
      <b/>
      <u/>
      <sz val="11"/>
      <name val="Times New Roman"/>
      <family val="1"/>
      <charset val="204"/>
    </font>
    <font>
      <b/>
      <sz val="10"/>
      <name val="Arial Cyr"/>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b/>
      <sz val="11"/>
      <color rgb="FFFF0000"/>
      <name val="Times New Roman"/>
      <family val="1"/>
      <charset val="204"/>
    </font>
    <font>
      <sz val="8"/>
      <name val="Arial Cyr"/>
      <charset val="204"/>
    </font>
    <font>
      <b/>
      <sz val="12"/>
      <name val="Times New Roman Cyr"/>
      <charset val="204"/>
    </font>
    <font>
      <sz val="12"/>
      <name val="Times New Roman Cyr"/>
      <charset val="204"/>
    </font>
    <font>
      <sz val="11"/>
      <color theme="0"/>
      <name val="Times New Roman Cyr"/>
      <charset val="204"/>
    </font>
    <font>
      <sz val="12"/>
      <color rgb="FFFF0000"/>
      <name val="Times New Roman Cyr"/>
      <charset val="204"/>
    </font>
    <font>
      <sz val="11"/>
      <color rgb="FFFF0000"/>
      <name val="Times New Roman"/>
      <family val="1"/>
      <charset val="204"/>
    </font>
    <font>
      <sz val="11"/>
      <color rgb="FFFF0000"/>
      <name val="Times New Roman Cyr"/>
      <charset val="204"/>
    </font>
    <font>
      <b/>
      <sz val="10.5"/>
      <name val="Times New Roman"/>
      <family val="1"/>
      <charset val="204"/>
    </font>
    <font>
      <sz val="10.5"/>
      <name val="Times New Roman"/>
      <family val="1"/>
      <charset val="204"/>
    </font>
    <font>
      <sz val="10.5"/>
      <name val="Arial Cyr"/>
      <charset val="204"/>
    </font>
  </fonts>
  <fills count="48">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theme="0"/>
        <bgColor indexed="64"/>
      </patternFill>
    </fill>
    <fill>
      <patternFill patternType="solid">
        <fgColor rgb="FFCCFFFF"/>
        <bgColor indexed="64"/>
      </patternFill>
    </fill>
  </fills>
  <borders count="3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indexed="64"/>
      </left>
      <right style="thin">
        <color indexed="64"/>
      </right>
      <top/>
      <bottom style="thin">
        <color indexed="64"/>
      </bottom>
      <diagonal/>
    </border>
  </borders>
  <cellStyleXfs count="669">
    <xf numFmtId="0" fontId="0" fillId="0" borderId="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 fillId="7"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 fillId="8"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 fillId="9"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 fillId="5"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 fillId="6"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 fillId="10"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3" fillId="4" borderId="1"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4" fillId="11" borderId="2"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5" fillId="11" borderId="1"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165" fontId="18" fillId="0" borderId="0" applyFill="0" applyBorder="0" applyAlignment="0" applyProtection="0"/>
    <xf numFmtId="165" fontId="18" fillId="0" borderId="0" applyFill="0" applyBorder="0" applyAlignment="0" applyProtection="0"/>
    <xf numFmtId="165" fontId="18" fillId="0" borderId="0" applyFill="0" applyBorder="0" applyAlignment="0" applyProtection="0"/>
    <xf numFmtId="165" fontId="18" fillId="0" borderId="0" applyFill="0" applyBorder="0" applyAlignment="0" applyProtection="0"/>
    <xf numFmtId="165" fontId="18" fillId="0" borderId="0" applyFill="0" applyBorder="0" applyAlignment="0" applyProtection="0"/>
    <xf numFmtId="165" fontId="18" fillId="0" borderId="0" applyFill="0" applyBorder="0" applyAlignment="0" applyProtection="0"/>
    <xf numFmtId="165" fontId="18" fillId="0" borderId="0" applyFill="0" applyBorder="0" applyAlignment="0" applyProtection="0"/>
    <xf numFmtId="165" fontId="18" fillId="0" borderId="0" applyFill="0" applyBorder="0" applyAlignment="0" applyProtection="0"/>
    <xf numFmtId="165" fontId="18" fillId="0" borderId="0" applyFill="0" applyBorder="0" applyAlignment="0" applyProtection="0"/>
    <xf numFmtId="165" fontId="18" fillId="0" borderId="0" applyFill="0" applyBorder="0" applyAlignment="0" applyProtection="0"/>
    <xf numFmtId="0" fontId="6" fillId="0" borderId="3"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7" fillId="0" borderId="4"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8" fillId="0" borderId="5"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8"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9" fillId="0" borderId="6"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10" fillId="12" borderId="7"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11"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12" fillId="13"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3" fillId="2"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14"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1" fillId="14" borderId="8"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15" fillId="0" borderId="9"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16"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17" fillId="3"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164" fontId="1" fillId="0" borderId="0" applyFont="0" applyFill="0" applyBorder="0" applyAlignment="0" applyProtection="0"/>
  </cellStyleXfs>
  <cellXfs count="111">
    <xf numFmtId="0" fontId="0" fillId="0" borderId="0" xfId="0"/>
    <xf numFmtId="0" fontId="21" fillId="46" borderId="0" xfId="0" applyFont="1" applyFill="1"/>
    <xf numFmtId="0" fontId="0" fillId="46" borderId="0" xfId="0" applyFill="1"/>
    <xf numFmtId="0" fontId="20" fillId="46" borderId="10" xfId="0" applyFont="1" applyFill="1" applyBorder="1" applyAlignment="1">
      <alignment horizontal="center" vertical="center" wrapText="1"/>
    </xf>
    <xf numFmtId="0" fontId="20" fillId="46" borderId="14" xfId="0" applyFont="1" applyFill="1" applyBorder="1" applyAlignment="1">
      <alignment horizontal="center" vertical="center" wrapText="1"/>
    </xf>
    <xf numFmtId="164" fontId="20" fillId="46" borderId="10" xfId="668" applyFont="1" applyFill="1" applyBorder="1" applyAlignment="1">
      <alignment horizontal="center" vertical="center" wrapText="1"/>
    </xf>
    <xf numFmtId="0" fontId="23" fillId="46" borderId="0" xfId="0" applyFont="1" applyFill="1"/>
    <xf numFmtId="0" fontId="21" fillId="46" borderId="0" xfId="0" applyFont="1" applyFill="1" applyAlignment="1">
      <alignment horizontal="left" vertical="center"/>
    </xf>
    <xf numFmtId="0" fontId="22" fillId="46" borderId="0" xfId="0" applyFont="1" applyFill="1" applyAlignment="1">
      <alignment horizontal="center" vertical="center" wrapText="1"/>
    </xf>
    <xf numFmtId="0" fontId="22" fillId="46" borderId="10" xfId="0" applyFont="1" applyFill="1" applyBorder="1" applyAlignment="1">
      <alignment horizontal="center" vertical="center" wrapText="1"/>
    </xf>
    <xf numFmtId="0" fontId="22" fillId="46" borderId="10" xfId="0" applyFont="1" applyFill="1" applyBorder="1" applyAlignment="1">
      <alignment horizontal="left" vertical="center" wrapText="1"/>
    </xf>
    <xf numFmtId="0" fontId="22" fillId="46" borderId="10" xfId="0" applyFont="1" applyFill="1" applyBorder="1" applyAlignment="1">
      <alignment horizontal="center" vertical="top" wrapText="1"/>
    </xf>
    <xf numFmtId="0" fontId="21" fillId="46" borderId="0" xfId="0" applyFont="1" applyFill="1" applyAlignment="1">
      <alignment horizontal="center"/>
    </xf>
    <xf numFmtId="0" fontId="0" fillId="46" borderId="0" xfId="0" applyFill="1" applyAlignment="1">
      <alignment horizontal="center"/>
    </xf>
    <xf numFmtId="0" fontId="19" fillId="46" borderId="10" xfId="553" applyFont="1" applyFill="1" applyBorder="1" applyAlignment="1">
      <alignment horizontal="center" vertical="center" wrapText="1"/>
    </xf>
    <xf numFmtId="164" fontId="19" fillId="46" borderId="10" xfId="668" applyFont="1" applyFill="1" applyBorder="1" applyAlignment="1">
      <alignment horizontal="center" vertical="center" wrapText="1"/>
    </xf>
    <xf numFmtId="0" fontId="22" fillId="46" borderId="11" xfId="0" applyFont="1" applyFill="1" applyBorder="1" applyAlignment="1">
      <alignment horizontal="left" vertical="center" wrapText="1"/>
    </xf>
    <xf numFmtId="164" fontId="22" fillId="46" borderId="0" xfId="668" applyFont="1" applyFill="1" applyBorder="1" applyAlignment="1">
      <alignment horizontal="center" vertical="center" wrapText="1"/>
    </xf>
    <xf numFmtId="0" fontId="20" fillId="46" borderId="0" xfId="0" applyFont="1" applyFill="1" applyAlignment="1">
      <alignment horizontal="left" vertical="center" wrapText="1"/>
    </xf>
    <xf numFmtId="0" fontId="20" fillId="46" borderId="0" xfId="0" applyFont="1" applyFill="1" applyAlignment="1">
      <alignment horizontal="center" vertical="top" wrapText="1"/>
    </xf>
    <xf numFmtId="0" fontId="22" fillId="46" borderId="0" xfId="0" applyFont="1" applyFill="1" applyAlignment="1">
      <alignment horizontal="center" vertical="top" wrapText="1"/>
    </xf>
    <xf numFmtId="164" fontId="20" fillId="46" borderId="0" xfId="668" applyFont="1" applyFill="1" applyBorder="1" applyAlignment="1">
      <alignment horizontal="center" vertical="top" wrapText="1"/>
    </xf>
    <xf numFmtId="0" fontId="25" fillId="46" borderId="0" xfId="0" applyFont="1" applyFill="1"/>
    <xf numFmtId="0" fontId="0" fillId="46" borderId="0" xfId="0" applyFill="1" applyAlignment="1">
      <alignment horizontal="left" vertical="center"/>
    </xf>
    <xf numFmtId="164" fontId="22" fillId="46" borderId="10" xfId="668" applyFont="1" applyFill="1" applyBorder="1" applyAlignment="1">
      <alignment horizontal="center" vertical="center" wrapText="1"/>
    </xf>
    <xf numFmtId="166" fontId="20" fillId="46" borderId="10" xfId="668" applyNumberFormat="1" applyFont="1" applyFill="1" applyBorder="1" applyAlignment="1">
      <alignment horizontal="center" vertical="center" wrapText="1"/>
    </xf>
    <xf numFmtId="167" fontId="20" fillId="46" borderId="10" xfId="668" applyNumberFormat="1" applyFont="1" applyFill="1" applyBorder="1" applyAlignment="1">
      <alignment horizontal="center" vertical="center" wrapText="1"/>
    </xf>
    <xf numFmtId="164" fontId="20" fillId="46" borderId="14" xfId="668" applyFont="1" applyFill="1" applyBorder="1" applyAlignment="1">
      <alignment horizontal="right" vertical="center" wrapText="1"/>
    </xf>
    <xf numFmtId="164" fontId="20" fillId="46" borderId="0" xfId="668" applyFont="1" applyFill="1" applyBorder="1" applyAlignment="1">
      <alignment horizontal="center" vertical="center" wrapText="1"/>
    </xf>
    <xf numFmtId="164" fontId="21" fillId="46" borderId="0" xfId="668" applyFont="1" applyFill="1" applyAlignment="1">
      <alignment horizontal="right"/>
    </xf>
    <xf numFmtId="164" fontId="22" fillId="46" borderId="10" xfId="668" applyFont="1" applyFill="1" applyBorder="1" applyAlignment="1">
      <alignment horizontal="right" vertical="center" wrapText="1"/>
    </xf>
    <xf numFmtId="164" fontId="22" fillId="46" borderId="0" xfId="668" applyFont="1" applyFill="1" applyBorder="1" applyAlignment="1">
      <alignment horizontal="right" vertical="center" wrapText="1"/>
    </xf>
    <xf numFmtId="164" fontId="20" fillId="46" borderId="0" xfId="668" applyFont="1" applyFill="1" applyBorder="1" applyAlignment="1">
      <alignment horizontal="right" vertical="top" wrapText="1"/>
    </xf>
    <xf numFmtId="164" fontId="20" fillId="46" borderId="0" xfId="668" applyFont="1" applyFill="1" applyBorder="1" applyAlignment="1">
      <alignment horizontal="right" vertical="center" wrapText="1"/>
    </xf>
    <xf numFmtId="164" fontId="0" fillId="46" borderId="0" xfId="668" applyFont="1" applyFill="1" applyAlignment="1">
      <alignment horizontal="right"/>
    </xf>
    <xf numFmtId="0" fontId="19" fillId="46" borderId="12" xfId="553" applyFont="1" applyFill="1" applyBorder="1" applyAlignment="1">
      <alignment horizontal="left" vertical="center" wrapText="1"/>
    </xf>
    <xf numFmtId="0" fontId="19" fillId="46" borderId="18" xfId="553" applyFont="1" applyFill="1" applyBorder="1" applyAlignment="1">
      <alignment horizontal="left" vertical="center" wrapText="1"/>
    </xf>
    <xf numFmtId="0" fontId="20" fillId="46" borderId="12" xfId="0" applyFont="1" applyFill="1" applyBorder="1" applyAlignment="1">
      <alignment horizontal="center" vertical="center"/>
    </xf>
    <xf numFmtId="0" fontId="20" fillId="46" borderId="18" xfId="0" applyFont="1" applyFill="1" applyBorder="1" applyAlignment="1">
      <alignment horizontal="center" vertical="center"/>
    </xf>
    <xf numFmtId="0" fontId="49" fillId="46" borderId="14" xfId="0" applyFont="1" applyFill="1" applyBorder="1" applyAlignment="1">
      <alignment horizontal="center" vertical="center" wrapText="1"/>
    </xf>
    <xf numFmtId="0" fontId="50" fillId="46" borderId="10" xfId="553" applyFont="1" applyFill="1" applyBorder="1" applyAlignment="1">
      <alignment horizontal="center" vertical="center" wrapText="1"/>
    </xf>
    <xf numFmtId="168" fontId="20" fillId="46" borderId="10" xfId="668" applyNumberFormat="1" applyFont="1" applyFill="1" applyBorder="1" applyAlignment="1">
      <alignment horizontal="center" vertical="center" wrapText="1"/>
    </xf>
    <xf numFmtId="164" fontId="20" fillId="46" borderId="14" xfId="668" applyFont="1" applyFill="1" applyBorder="1" applyAlignment="1">
      <alignment horizontal="center" vertical="center" wrapText="1"/>
    </xf>
    <xf numFmtId="164" fontId="50" fillId="46" borderId="10" xfId="668" applyFont="1" applyFill="1" applyBorder="1" applyAlignment="1">
      <alignment horizontal="center" vertical="center" wrapText="1"/>
    </xf>
    <xf numFmtId="164" fontId="49" fillId="46" borderId="10" xfId="668" applyFont="1" applyFill="1" applyBorder="1" applyAlignment="1">
      <alignment horizontal="center" vertical="center" wrapText="1"/>
    </xf>
    <xf numFmtId="0" fontId="22" fillId="46" borderId="10" xfId="668" applyNumberFormat="1" applyFont="1" applyFill="1" applyBorder="1" applyAlignment="1">
      <alignment horizontal="center" vertical="center" wrapText="1"/>
    </xf>
    <xf numFmtId="0" fontId="51" fillId="0" borderId="10" xfId="0" applyFont="1" applyBorder="1" applyAlignment="1">
      <alignment horizontal="center" vertical="center"/>
    </xf>
    <xf numFmtId="0" fontId="52" fillId="0" borderId="0" xfId="0" applyFont="1"/>
    <xf numFmtId="0" fontId="53" fillId="0" borderId="0" xfId="0" applyFont="1"/>
    <xf numFmtId="0" fontId="22" fillId="46" borderId="0" xfId="0" applyFont="1" applyFill="1" applyAlignment="1">
      <alignment horizontal="left" vertical="center" wrapText="1"/>
    </xf>
    <xf numFmtId="0" fontId="51" fillId="0" borderId="0" xfId="0" applyFont="1" applyAlignment="1">
      <alignment horizontal="center" vertical="center" wrapText="1"/>
    </xf>
    <xf numFmtId="0" fontId="43" fillId="0" borderId="0" xfId="0" applyFont="1" applyAlignment="1">
      <alignment horizontal="center" vertical="center" wrapText="1"/>
    </xf>
    <xf numFmtId="0" fontId="51" fillId="0" borderId="0" xfId="0" applyFont="1" applyAlignment="1">
      <alignment horizontal="center" vertical="center"/>
    </xf>
    <xf numFmtId="0" fontId="19" fillId="46" borderId="12" xfId="553" applyFont="1" applyFill="1" applyBorder="1" applyAlignment="1">
      <alignment horizontal="left" vertical="center" wrapText="1"/>
    </xf>
    <xf numFmtId="0" fontId="19" fillId="46" borderId="18" xfId="553" applyFont="1" applyFill="1" applyBorder="1" applyAlignment="1">
      <alignment horizontal="left" vertical="center" wrapText="1"/>
    </xf>
    <xf numFmtId="0" fontId="19" fillId="46" borderId="12" xfId="553" applyFont="1" applyFill="1" applyBorder="1" applyAlignment="1">
      <alignment horizontal="center" vertical="center" wrapText="1"/>
    </xf>
    <xf numFmtId="0" fontId="19" fillId="46" borderId="18" xfId="553" applyFont="1" applyFill="1" applyBorder="1" applyAlignment="1">
      <alignment horizontal="center" vertical="center" wrapText="1"/>
    </xf>
    <xf numFmtId="0" fontId="20" fillId="46" borderId="12" xfId="0" applyFont="1" applyFill="1" applyBorder="1" applyAlignment="1">
      <alignment horizontal="center" vertical="center" wrapText="1"/>
    </xf>
    <xf numFmtId="0" fontId="20" fillId="46" borderId="18" xfId="0" applyFont="1" applyFill="1" applyBorder="1" applyAlignment="1">
      <alignment horizontal="center" vertical="center" wrapText="1"/>
    </xf>
    <xf numFmtId="0" fontId="45" fillId="46" borderId="12" xfId="553" applyFont="1" applyFill="1" applyBorder="1" applyAlignment="1">
      <alignment horizontal="center" vertical="center" wrapText="1"/>
    </xf>
    <xf numFmtId="0" fontId="45" fillId="46" borderId="17" xfId="553" applyFont="1" applyFill="1" applyBorder="1" applyAlignment="1">
      <alignment horizontal="center" vertical="center" wrapText="1"/>
    </xf>
    <xf numFmtId="0" fontId="45" fillId="46" borderId="18" xfId="553" applyFont="1" applyFill="1" applyBorder="1" applyAlignment="1">
      <alignment horizontal="center" vertical="center" wrapText="1"/>
    </xf>
    <xf numFmtId="0" fontId="46" fillId="46" borderId="12" xfId="553" applyFont="1" applyFill="1" applyBorder="1" applyAlignment="1">
      <alignment horizontal="left" vertical="center" wrapText="1"/>
    </xf>
    <xf numFmtId="0" fontId="46" fillId="46" borderId="18" xfId="553" applyFont="1" applyFill="1" applyBorder="1" applyAlignment="1">
      <alignment horizontal="left" vertical="center" wrapText="1"/>
    </xf>
    <xf numFmtId="0" fontId="22" fillId="46" borderId="12" xfId="0" applyFont="1" applyFill="1" applyBorder="1" applyAlignment="1">
      <alignment horizontal="center" vertical="center" wrapText="1"/>
    </xf>
    <xf numFmtId="0" fontId="22" fillId="46" borderId="17" xfId="0" applyFont="1" applyFill="1" applyBorder="1" applyAlignment="1">
      <alignment horizontal="center" vertical="center" wrapText="1"/>
    </xf>
    <xf numFmtId="0" fontId="22" fillId="46" borderId="18" xfId="0" applyFont="1" applyFill="1" applyBorder="1" applyAlignment="1">
      <alignment horizontal="center" vertical="center" wrapText="1"/>
    </xf>
    <xf numFmtId="0" fontId="22" fillId="46" borderId="15" xfId="0" applyFont="1" applyFill="1" applyBorder="1" applyAlignment="1">
      <alignment horizontal="center" vertical="center"/>
    </xf>
    <xf numFmtId="0" fontId="22" fillId="46" borderId="0" xfId="0" applyFont="1" applyFill="1" applyAlignment="1">
      <alignment horizontal="center" vertical="center"/>
    </xf>
    <xf numFmtId="0" fontId="45" fillId="46" borderId="12" xfId="553" applyFont="1" applyFill="1" applyBorder="1" applyAlignment="1">
      <alignment horizontal="left" vertical="center" wrapText="1"/>
    </xf>
    <xf numFmtId="0" fontId="45" fillId="46" borderId="18" xfId="553" applyFont="1" applyFill="1" applyBorder="1" applyAlignment="1">
      <alignment horizontal="left" vertical="center" wrapText="1"/>
    </xf>
    <xf numFmtId="0" fontId="20" fillId="46" borderId="0" xfId="0" applyFont="1" applyFill="1" applyAlignment="1">
      <alignment horizontal="left" vertical="center" wrapText="1"/>
    </xf>
    <xf numFmtId="0" fontId="43" fillId="47" borderId="12" xfId="0" applyFont="1" applyFill="1" applyBorder="1" applyAlignment="1">
      <alignment horizontal="center" vertical="center" wrapText="1"/>
    </xf>
    <xf numFmtId="0" fontId="43" fillId="47" borderId="17" xfId="0" applyFont="1" applyFill="1" applyBorder="1" applyAlignment="1">
      <alignment horizontal="center" vertical="center" wrapText="1"/>
    </xf>
    <xf numFmtId="0" fontId="43" fillId="47" borderId="18" xfId="0" applyFont="1" applyFill="1" applyBorder="1" applyAlignment="1">
      <alignment horizontal="center" vertical="center" wrapText="1"/>
    </xf>
    <xf numFmtId="0" fontId="48" fillId="46" borderId="12" xfId="553" applyFont="1" applyFill="1" applyBorder="1" applyAlignment="1">
      <alignment horizontal="left" vertical="center" wrapText="1"/>
    </xf>
    <xf numFmtId="0" fontId="48" fillId="46" borderId="18" xfId="553" applyFont="1" applyFill="1" applyBorder="1" applyAlignment="1">
      <alignment horizontal="left" vertical="center" wrapText="1"/>
    </xf>
    <xf numFmtId="0" fontId="49" fillId="46" borderId="12" xfId="0" applyFont="1" applyFill="1" applyBorder="1" applyAlignment="1">
      <alignment horizontal="center" vertical="center" wrapText="1"/>
    </xf>
    <xf numFmtId="0" fontId="49" fillId="46" borderId="18" xfId="0" applyFont="1" applyFill="1" applyBorder="1" applyAlignment="1">
      <alignment horizontal="center" vertical="center" wrapText="1"/>
    </xf>
    <xf numFmtId="0" fontId="50" fillId="46" borderId="12" xfId="553" applyFont="1" applyFill="1" applyBorder="1" applyAlignment="1">
      <alignment horizontal="left" vertical="center" wrapText="1"/>
    </xf>
    <xf numFmtId="0" fontId="50" fillId="46" borderId="18" xfId="553" applyFont="1" applyFill="1" applyBorder="1" applyAlignment="1">
      <alignment horizontal="left" vertical="center" wrapText="1"/>
    </xf>
    <xf numFmtId="0" fontId="50" fillId="46" borderId="12" xfId="553" applyFont="1" applyFill="1" applyBorder="1" applyAlignment="1">
      <alignment horizontal="center" vertical="center" wrapText="1"/>
    </xf>
    <xf numFmtId="0" fontId="50" fillId="46" borderId="18" xfId="553" applyFont="1" applyFill="1" applyBorder="1" applyAlignment="1">
      <alignment horizontal="center" vertical="center" wrapText="1"/>
    </xf>
    <xf numFmtId="0" fontId="51" fillId="0" borderId="12" xfId="0" applyFont="1" applyBorder="1" applyAlignment="1">
      <alignment horizontal="center" vertical="center" wrapText="1"/>
    </xf>
    <xf numFmtId="0" fontId="51" fillId="0" borderId="17" xfId="0" applyFont="1" applyBorder="1" applyAlignment="1">
      <alignment horizontal="center" vertical="center" wrapText="1"/>
    </xf>
    <xf numFmtId="0" fontId="51" fillId="0" borderId="18" xfId="0" applyFont="1" applyBorder="1" applyAlignment="1">
      <alignment horizontal="center" vertical="center" wrapText="1"/>
    </xf>
    <xf numFmtId="0" fontId="51" fillId="0" borderId="10" xfId="0" applyFont="1" applyBorder="1" applyAlignment="1">
      <alignment horizontal="center" vertical="center"/>
    </xf>
    <xf numFmtId="0" fontId="19" fillId="46" borderId="10" xfId="553" applyFont="1" applyFill="1" applyBorder="1" applyAlignment="1">
      <alignment horizontal="left" vertical="center" wrapText="1"/>
    </xf>
    <xf numFmtId="0" fontId="20" fillId="46" borderId="10" xfId="0" applyFont="1" applyFill="1" applyBorder="1" applyAlignment="1">
      <alignment horizontal="center" vertical="center"/>
    </xf>
    <xf numFmtId="0" fontId="22" fillId="46" borderId="10" xfId="0" applyFont="1" applyFill="1" applyBorder="1" applyAlignment="1">
      <alignment horizontal="center" vertical="center" wrapText="1"/>
    </xf>
    <xf numFmtId="0" fontId="22" fillId="46" borderId="12" xfId="0" applyFont="1" applyFill="1" applyBorder="1" applyAlignment="1">
      <alignment horizontal="center" vertical="top" wrapText="1"/>
    </xf>
    <xf numFmtId="0" fontId="22" fillId="46" borderId="18" xfId="0" applyFont="1" applyFill="1" applyBorder="1" applyAlignment="1">
      <alignment horizontal="center" vertical="top" wrapText="1"/>
    </xf>
    <xf numFmtId="0" fontId="20" fillId="46" borderId="14" xfId="0" applyFont="1" applyFill="1" applyBorder="1" applyAlignment="1">
      <alignment horizontal="center" vertical="center" wrapText="1"/>
    </xf>
    <xf numFmtId="0" fontId="20" fillId="46" borderId="32" xfId="0" applyFont="1" applyFill="1" applyBorder="1" applyAlignment="1">
      <alignment horizontal="center" vertical="center" wrapText="1"/>
    </xf>
    <xf numFmtId="0" fontId="20" fillId="46" borderId="11" xfId="0" applyFont="1" applyFill="1" applyBorder="1" applyAlignment="1">
      <alignment horizontal="center" vertical="center" wrapText="1"/>
    </xf>
    <xf numFmtId="0" fontId="43" fillId="46" borderId="16" xfId="0" applyFont="1" applyFill="1" applyBorder="1" applyAlignment="1">
      <alignment horizontal="center" vertical="center" wrapText="1"/>
    </xf>
    <xf numFmtId="0" fontId="43" fillId="46" borderId="19" xfId="0" applyFont="1" applyFill="1" applyBorder="1" applyAlignment="1">
      <alignment horizontal="center" vertical="center" wrapText="1"/>
    </xf>
    <xf numFmtId="0" fontId="22" fillId="46" borderId="0" xfId="0" applyFont="1" applyFill="1" applyAlignment="1">
      <alignment horizontal="center" vertical="center" wrapText="1"/>
    </xf>
    <xf numFmtId="0" fontId="20" fillId="46" borderId="0" xfId="0" applyFont="1" applyFill="1" applyAlignment="1">
      <alignment horizontal="center" vertical="center" wrapText="1"/>
    </xf>
    <xf numFmtId="0" fontId="22" fillId="46" borderId="10" xfId="0" applyFont="1" applyFill="1" applyBorder="1" applyAlignment="1">
      <alignment horizontal="left" vertical="center" wrapText="1"/>
    </xf>
    <xf numFmtId="0" fontId="22" fillId="46" borderId="13" xfId="0" applyFont="1" applyFill="1" applyBorder="1" applyAlignment="1">
      <alignment horizontal="center" vertical="center" wrapText="1"/>
    </xf>
    <xf numFmtId="0" fontId="22" fillId="46" borderId="21" xfId="0" applyFont="1" applyFill="1" applyBorder="1" applyAlignment="1">
      <alignment horizontal="center" vertical="center" wrapText="1"/>
    </xf>
    <xf numFmtId="0" fontId="22" fillId="46" borderId="15" xfId="0" applyFont="1" applyFill="1" applyBorder="1" applyAlignment="1">
      <alignment horizontal="center" vertical="center" wrapText="1"/>
    </xf>
    <xf numFmtId="0" fontId="22" fillId="46" borderId="22" xfId="0" applyFont="1" applyFill="1" applyBorder="1" applyAlignment="1">
      <alignment horizontal="center" vertical="center" wrapText="1"/>
    </xf>
    <xf numFmtId="0" fontId="22" fillId="46" borderId="16" xfId="0" applyFont="1" applyFill="1" applyBorder="1" applyAlignment="1">
      <alignment horizontal="center" vertical="center" wrapText="1"/>
    </xf>
    <xf numFmtId="0" fontId="22" fillId="46" borderId="20" xfId="0" applyFont="1" applyFill="1" applyBorder="1" applyAlignment="1">
      <alignment horizontal="center" vertical="center" wrapText="1"/>
    </xf>
    <xf numFmtId="164" fontId="22" fillId="46" borderId="10" xfId="668" applyFont="1" applyFill="1" applyBorder="1" applyAlignment="1">
      <alignment horizontal="center" vertical="center" wrapText="1"/>
    </xf>
    <xf numFmtId="0" fontId="23" fillId="46" borderId="19" xfId="0" applyFont="1" applyFill="1" applyBorder="1" applyAlignment="1">
      <alignment horizontal="center" vertical="center"/>
    </xf>
    <xf numFmtId="0" fontId="20" fillId="46" borderId="12" xfId="0" applyFont="1" applyFill="1" applyBorder="1" applyAlignment="1">
      <alignment horizontal="center" vertical="center"/>
    </xf>
    <xf numFmtId="0" fontId="20" fillId="46" borderId="18" xfId="0" applyFont="1" applyFill="1" applyBorder="1" applyAlignment="1">
      <alignment horizontal="center" vertical="center"/>
    </xf>
    <xf numFmtId="0" fontId="43" fillId="0" borderId="10" xfId="0" applyFont="1" applyBorder="1" applyAlignment="1">
      <alignment horizontal="center" vertical="center" wrapText="1"/>
    </xf>
  </cellXfs>
  <cellStyles count="669">
    <cellStyle name="20% - Акцент1 10" xfId="1" xr:uid="{00000000-0005-0000-0000-000000000000}"/>
    <cellStyle name="20% - Акцент1 11" xfId="2" xr:uid="{00000000-0005-0000-0000-000001000000}"/>
    <cellStyle name="20% - Акцент1 12" xfId="3" xr:uid="{00000000-0005-0000-0000-000002000000}"/>
    <cellStyle name="20% - Акцент1 13" xfId="4" xr:uid="{00000000-0005-0000-0000-000003000000}"/>
    <cellStyle name="20% - Акцент1 14" xfId="5" xr:uid="{00000000-0005-0000-0000-000004000000}"/>
    <cellStyle name="20% - Акцент1 15" xfId="6" xr:uid="{00000000-0005-0000-0000-000005000000}"/>
    <cellStyle name="20% - Акцент1 16" xfId="7" xr:uid="{00000000-0005-0000-0000-000006000000}"/>
    <cellStyle name="20% - Акцент1 2" xfId="8" xr:uid="{00000000-0005-0000-0000-000007000000}"/>
    <cellStyle name="20% - Акцент1 3" xfId="9" xr:uid="{00000000-0005-0000-0000-000008000000}"/>
    <cellStyle name="20% - Акцент1 4" xfId="10" xr:uid="{00000000-0005-0000-0000-000009000000}"/>
    <cellStyle name="20% - Акцент1 5" xfId="11" xr:uid="{00000000-0005-0000-0000-00000A000000}"/>
    <cellStyle name="20% - Акцент1 6" xfId="12" xr:uid="{00000000-0005-0000-0000-00000B000000}"/>
    <cellStyle name="20% - Акцент1 7" xfId="13" xr:uid="{00000000-0005-0000-0000-00000C000000}"/>
    <cellStyle name="20% - Акцент1 8" xfId="14" xr:uid="{00000000-0005-0000-0000-00000D000000}"/>
    <cellStyle name="20% - Акцент1 9" xfId="15" xr:uid="{00000000-0005-0000-0000-00000E000000}"/>
    <cellStyle name="20% - Акцент2 10" xfId="16" xr:uid="{00000000-0005-0000-0000-00000F000000}"/>
    <cellStyle name="20% - Акцент2 11" xfId="17" xr:uid="{00000000-0005-0000-0000-000010000000}"/>
    <cellStyle name="20% - Акцент2 12" xfId="18" xr:uid="{00000000-0005-0000-0000-000011000000}"/>
    <cellStyle name="20% - Акцент2 13" xfId="19" xr:uid="{00000000-0005-0000-0000-000012000000}"/>
    <cellStyle name="20% - Акцент2 14" xfId="20" xr:uid="{00000000-0005-0000-0000-000013000000}"/>
    <cellStyle name="20% - Акцент2 15" xfId="21" xr:uid="{00000000-0005-0000-0000-000014000000}"/>
    <cellStyle name="20% - Акцент2 16" xfId="22" xr:uid="{00000000-0005-0000-0000-000015000000}"/>
    <cellStyle name="20% - Акцент2 2" xfId="23" xr:uid="{00000000-0005-0000-0000-000016000000}"/>
    <cellStyle name="20% - Акцент2 3" xfId="24" xr:uid="{00000000-0005-0000-0000-000017000000}"/>
    <cellStyle name="20% - Акцент2 4" xfId="25" xr:uid="{00000000-0005-0000-0000-000018000000}"/>
    <cellStyle name="20% - Акцент2 5" xfId="26" xr:uid="{00000000-0005-0000-0000-000019000000}"/>
    <cellStyle name="20% - Акцент2 6" xfId="27" xr:uid="{00000000-0005-0000-0000-00001A000000}"/>
    <cellStyle name="20% - Акцент2 7" xfId="28" xr:uid="{00000000-0005-0000-0000-00001B000000}"/>
    <cellStyle name="20% - Акцент2 8" xfId="29" xr:uid="{00000000-0005-0000-0000-00001C000000}"/>
    <cellStyle name="20% - Акцент2 9" xfId="30" xr:uid="{00000000-0005-0000-0000-00001D000000}"/>
    <cellStyle name="20% - Акцент3 10" xfId="31" xr:uid="{00000000-0005-0000-0000-00001E000000}"/>
    <cellStyle name="20% - Акцент3 11" xfId="32" xr:uid="{00000000-0005-0000-0000-00001F000000}"/>
    <cellStyle name="20% - Акцент3 12" xfId="33" xr:uid="{00000000-0005-0000-0000-000020000000}"/>
    <cellStyle name="20% - Акцент3 13" xfId="34" xr:uid="{00000000-0005-0000-0000-000021000000}"/>
    <cellStyle name="20% - Акцент3 14" xfId="35" xr:uid="{00000000-0005-0000-0000-000022000000}"/>
    <cellStyle name="20% - Акцент3 15" xfId="36" xr:uid="{00000000-0005-0000-0000-000023000000}"/>
    <cellStyle name="20% - Акцент3 16" xfId="37" xr:uid="{00000000-0005-0000-0000-000024000000}"/>
    <cellStyle name="20% - Акцент3 2" xfId="38" xr:uid="{00000000-0005-0000-0000-000025000000}"/>
    <cellStyle name="20% - Акцент3 3" xfId="39" xr:uid="{00000000-0005-0000-0000-000026000000}"/>
    <cellStyle name="20% - Акцент3 4" xfId="40" xr:uid="{00000000-0005-0000-0000-000027000000}"/>
    <cellStyle name="20% - Акцент3 5" xfId="41" xr:uid="{00000000-0005-0000-0000-000028000000}"/>
    <cellStyle name="20% - Акцент3 6" xfId="42" xr:uid="{00000000-0005-0000-0000-000029000000}"/>
    <cellStyle name="20% - Акцент3 7" xfId="43" xr:uid="{00000000-0005-0000-0000-00002A000000}"/>
    <cellStyle name="20% - Акцент3 8" xfId="44" xr:uid="{00000000-0005-0000-0000-00002B000000}"/>
    <cellStyle name="20% - Акцент3 9" xfId="45" xr:uid="{00000000-0005-0000-0000-00002C000000}"/>
    <cellStyle name="20% - Акцент4 10" xfId="46" xr:uid="{00000000-0005-0000-0000-00002D000000}"/>
    <cellStyle name="20% - Акцент4 11" xfId="47" xr:uid="{00000000-0005-0000-0000-00002E000000}"/>
    <cellStyle name="20% - Акцент4 12" xfId="48" xr:uid="{00000000-0005-0000-0000-00002F000000}"/>
    <cellStyle name="20% - Акцент4 13" xfId="49" xr:uid="{00000000-0005-0000-0000-000030000000}"/>
    <cellStyle name="20% - Акцент4 14" xfId="50" xr:uid="{00000000-0005-0000-0000-000031000000}"/>
    <cellStyle name="20% - Акцент4 15" xfId="51" xr:uid="{00000000-0005-0000-0000-000032000000}"/>
    <cellStyle name="20% - Акцент4 16" xfId="52" xr:uid="{00000000-0005-0000-0000-000033000000}"/>
    <cellStyle name="20% - Акцент4 2" xfId="53" xr:uid="{00000000-0005-0000-0000-000034000000}"/>
    <cellStyle name="20% - Акцент4 3" xfId="54" xr:uid="{00000000-0005-0000-0000-000035000000}"/>
    <cellStyle name="20% - Акцент4 4" xfId="55" xr:uid="{00000000-0005-0000-0000-000036000000}"/>
    <cellStyle name="20% - Акцент4 5" xfId="56" xr:uid="{00000000-0005-0000-0000-000037000000}"/>
    <cellStyle name="20% - Акцент4 6" xfId="57" xr:uid="{00000000-0005-0000-0000-000038000000}"/>
    <cellStyle name="20% - Акцент4 7" xfId="58" xr:uid="{00000000-0005-0000-0000-000039000000}"/>
    <cellStyle name="20% - Акцент4 8" xfId="59" xr:uid="{00000000-0005-0000-0000-00003A000000}"/>
    <cellStyle name="20% - Акцент4 9" xfId="60" xr:uid="{00000000-0005-0000-0000-00003B000000}"/>
    <cellStyle name="20% - Акцент5 10" xfId="61" xr:uid="{00000000-0005-0000-0000-00003C000000}"/>
    <cellStyle name="20% - Акцент5 11" xfId="62" xr:uid="{00000000-0005-0000-0000-00003D000000}"/>
    <cellStyle name="20% - Акцент5 12" xfId="63" xr:uid="{00000000-0005-0000-0000-00003E000000}"/>
    <cellStyle name="20% - Акцент5 13" xfId="64" xr:uid="{00000000-0005-0000-0000-00003F000000}"/>
    <cellStyle name="20% - Акцент5 14" xfId="65" xr:uid="{00000000-0005-0000-0000-000040000000}"/>
    <cellStyle name="20% - Акцент5 15" xfId="66" xr:uid="{00000000-0005-0000-0000-000041000000}"/>
    <cellStyle name="20% - Акцент5 16" xfId="67" xr:uid="{00000000-0005-0000-0000-000042000000}"/>
    <cellStyle name="20% - Акцент5 2" xfId="68" xr:uid="{00000000-0005-0000-0000-000043000000}"/>
    <cellStyle name="20% - Акцент5 3" xfId="69" xr:uid="{00000000-0005-0000-0000-000044000000}"/>
    <cellStyle name="20% - Акцент5 4" xfId="70" xr:uid="{00000000-0005-0000-0000-000045000000}"/>
    <cellStyle name="20% - Акцент5 5" xfId="71" xr:uid="{00000000-0005-0000-0000-000046000000}"/>
    <cellStyle name="20% - Акцент5 6" xfId="72" xr:uid="{00000000-0005-0000-0000-000047000000}"/>
    <cellStyle name="20% - Акцент5 7" xfId="73" xr:uid="{00000000-0005-0000-0000-000048000000}"/>
    <cellStyle name="20% - Акцент5 8" xfId="74" xr:uid="{00000000-0005-0000-0000-000049000000}"/>
    <cellStyle name="20% - Акцент5 9" xfId="75" xr:uid="{00000000-0005-0000-0000-00004A000000}"/>
    <cellStyle name="20% - Акцент6 10" xfId="76" xr:uid="{00000000-0005-0000-0000-00004B000000}"/>
    <cellStyle name="20% - Акцент6 11" xfId="77" xr:uid="{00000000-0005-0000-0000-00004C000000}"/>
    <cellStyle name="20% - Акцент6 12" xfId="78" xr:uid="{00000000-0005-0000-0000-00004D000000}"/>
    <cellStyle name="20% - Акцент6 13" xfId="79" xr:uid="{00000000-0005-0000-0000-00004E000000}"/>
    <cellStyle name="20% - Акцент6 14" xfId="80" xr:uid="{00000000-0005-0000-0000-00004F000000}"/>
    <cellStyle name="20% - Акцент6 15" xfId="81" xr:uid="{00000000-0005-0000-0000-000050000000}"/>
    <cellStyle name="20% - Акцент6 16" xfId="82" xr:uid="{00000000-0005-0000-0000-000051000000}"/>
    <cellStyle name="20% - Акцент6 2" xfId="83" xr:uid="{00000000-0005-0000-0000-000052000000}"/>
    <cellStyle name="20% - Акцент6 3" xfId="84" xr:uid="{00000000-0005-0000-0000-000053000000}"/>
    <cellStyle name="20% - Акцент6 4" xfId="85" xr:uid="{00000000-0005-0000-0000-000054000000}"/>
    <cellStyle name="20% - Акцент6 5" xfId="86" xr:uid="{00000000-0005-0000-0000-000055000000}"/>
    <cellStyle name="20% - Акцент6 6" xfId="87" xr:uid="{00000000-0005-0000-0000-000056000000}"/>
    <cellStyle name="20% - Акцент6 7" xfId="88" xr:uid="{00000000-0005-0000-0000-000057000000}"/>
    <cellStyle name="20% - Акцент6 8" xfId="89" xr:uid="{00000000-0005-0000-0000-000058000000}"/>
    <cellStyle name="20% - Акцент6 9" xfId="90" xr:uid="{00000000-0005-0000-0000-000059000000}"/>
    <cellStyle name="40% - Акцент1 10" xfId="91" xr:uid="{00000000-0005-0000-0000-00005A000000}"/>
    <cellStyle name="40% - Акцент1 11" xfId="92" xr:uid="{00000000-0005-0000-0000-00005B000000}"/>
    <cellStyle name="40% - Акцент1 12" xfId="93" xr:uid="{00000000-0005-0000-0000-00005C000000}"/>
    <cellStyle name="40% - Акцент1 13" xfId="94" xr:uid="{00000000-0005-0000-0000-00005D000000}"/>
    <cellStyle name="40% - Акцент1 14" xfId="95" xr:uid="{00000000-0005-0000-0000-00005E000000}"/>
    <cellStyle name="40% - Акцент1 15" xfId="96" xr:uid="{00000000-0005-0000-0000-00005F000000}"/>
    <cellStyle name="40% - Акцент1 16" xfId="97" xr:uid="{00000000-0005-0000-0000-000060000000}"/>
    <cellStyle name="40% - Акцент1 2" xfId="98" xr:uid="{00000000-0005-0000-0000-000061000000}"/>
    <cellStyle name="40% - Акцент1 3" xfId="99" xr:uid="{00000000-0005-0000-0000-000062000000}"/>
    <cellStyle name="40% - Акцент1 4" xfId="100" xr:uid="{00000000-0005-0000-0000-000063000000}"/>
    <cellStyle name="40% - Акцент1 5" xfId="101" xr:uid="{00000000-0005-0000-0000-000064000000}"/>
    <cellStyle name="40% - Акцент1 6" xfId="102" xr:uid="{00000000-0005-0000-0000-000065000000}"/>
    <cellStyle name="40% - Акцент1 7" xfId="103" xr:uid="{00000000-0005-0000-0000-000066000000}"/>
    <cellStyle name="40% - Акцент1 8" xfId="104" xr:uid="{00000000-0005-0000-0000-000067000000}"/>
    <cellStyle name="40% - Акцент1 9" xfId="105" xr:uid="{00000000-0005-0000-0000-000068000000}"/>
    <cellStyle name="40% - Акцент2 10" xfId="106" xr:uid="{00000000-0005-0000-0000-000069000000}"/>
    <cellStyle name="40% - Акцент2 11" xfId="107" xr:uid="{00000000-0005-0000-0000-00006A000000}"/>
    <cellStyle name="40% - Акцент2 12" xfId="108" xr:uid="{00000000-0005-0000-0000-00006B000000}"/>
    <cellStyle name="40% - Акцент2 13" xfId="109" xr:uid="{00000000-0005-0000-0000-00006C000000}"/>
    <cellStyle name="40% - Акцент2 14" xfId="110" xr:uid="{00000000-0005-0000-0000-00006D000000}"/>
    <cellStyle name="40% - Акцент2 15" xfId="111" xr:uid="{00000000-0005-0000-0000-00006E000000}"/>
    <cellStyle name="40% - Акцент2 16" xfId="112" xr:uid="{00000000-0005-0000-0000-00006F000000}"/>
    <cellStyle name="40% - Акцент2 2" xfId="113" xr:uid="{00000000-0005-0000-0000-000070000000}"/>
    <cellStyle name="40% - Акцент2 3" xfId="114" xr:uid="{00000000-0005-0000-0000-000071000000}"/>
    <cellStyle name="40% - Акцент2 4" xfId="115" xr:uid="{00000000-0005-0000-0000-000072000000}"/>
    <cellStyle name="40% - Акцент2 5" xfId="116" xr:uid="{00000000-0005-0000-0000-000073000000}"/>
    <cellStyle name="40% - Акцент2 6" xfId="117" xr:uid="{00000000-0005-0000-0000-000074000000}"/>
    <cellStyle name="40% - Акцент2 7" xfId="118" xr:uid="{00000000-0005-0000-0000-000075000000}"/>
    <cellStyle name="40% - Акцент2 8" xfId="119" xr:uid="{00000000-0005-0000-0000-000076000000}"/>
    <cellStyle name="40% - Акцент2 9" xfId="120" xr:uid="{00000000-0005-0000-0000-000077000000}"/>
    <cellStyle name="40% - Акцент3 10" xfId="121" xr:uid="{00000000-0005-0000-0000-000078000000}"/>
    <cellStyle name="40% - Акцент3 11" xfId="122" xr:uid="{00000000-0005-0000-0000-000079000000}"/>
    <cellStyle name="40% - Акцент3 12" xfId="123" xr:uid="{00000000-0005-0000-0000-00007A000000}"/>
    <cellStyle name="40% - Акцент3 13" xfId="124" xr:uid="{00000000-0005-0000-0000-00007B000000}"/>
    <cellStyle name="40% - Акцент3 14" xfId="125" xr:uid="{00000000-0005-0000-0000-00007C000000}"/>
    <cellStyle name="40% - Акцент3 15" xfId="126" xr:uid="{00000000-0005-0000-0000-00007D000000}"/>
    <cellStyle name="40% - Акцент3 16" xfId="127" xr:uid="{00000000-0005-0000-0000-00007E000000}"/>
    <cellStyle name="40% - Акцент3 2" xfId="128" xr:uid="{00000000-0005-0000-0000-00007F000000}"/>
    <cellStyle name="40% - Акцент3 3" xfId="129" xr:uid="{00000000-0005-0000-0000-000080000000}"/>
    <cellStyle name="40% - Акцент3 4" xfId="130" xr:uid="{00000000-0005-0000-0000-000081000000}"/>
    <cellStyle name="40% - Акцент3 5" xfId="131" xr:uid="{00000000-0005-0000-0000-000082000000}"/>
    <cellStyle name="40% - Акцент3 6" xfId="132" xr:uid="{00000000-0005-0000-0000-000083000000}"/>
    <cellStyle name="40% - Акцент3 7" xfId="133" xr:uid="{00000000-0005-0000-0000-000084000000}"/>
    <cellStyle name="40% - Акцент3 8" xfId="134" xr:uid="{00000000-0005-0000-0000-000085000000}"/>
    <cellStyle name="40% - Акцент3 9" xfId="135" xr:uid="{00000000-0005-0000-0000-000086000000}"/>
    <cellStyle name="40% - Акцент4 10" xfId="136" xr:uid="{00000000-0005-0000-0000-000087000000}"/>
    <cellStyle name="40% - Акцент4 11" xfId="137" xr:uid="{00000000-0005-0000-0000-000088000000}"/>
    <cellStyle name="40% - Акцент4 12" xfId="138" xr:uid="{00000000-0005-0000-0000-000089000000}"/>
    <cellStyle name="40% - Акцент4 13" xfId="139" xr:uid="{00000000-0005-0000-0000-00008A000000}"/>
    <cellStyle name="40% - Акцент4 14" xfId="140" xr:uid="{00000000-0005-0000-0000-00008B000000}"/>
    <cellStyle name="40% - Акцент4 15" xfId="141" xr:uid="{00000000-0005-0000-0000-00008C000000}"/>
    <cellStyle name="40% - Акцент4 16" xfId="142" xr:uid="{00000000-0005-0000-0000-00008D000000}"/>
    <cellStyle name="40% - Акцент4 2" xfId="143" xr:uid="{00000000-0005-0000-0000-00008E000000}"/>
    <cellStyle name="40% - Акцент4 3" xfId="144" xr:uid="{00000000-0005-0000-0000-00008F000000}"/>
    <cellStyle name="40% - Акцент4 4" xfId="145" xr:uid="{00000000-0005-0000-0000-000090000000}"/>
    <cellStyle name="40% - Акцент4 5" xfId="146" xr:uid="{00000000-0005-0000-0000-000091000000}"/>
    <cellStyle name="40% - Акцент4 6" xfId="147" xr:uid="{00000000-0005-0000-0000-000092000000}"/>
    <cellStyle name="40% - Акцент4 7" xfId="148" xr:uid="{00000000-0005-0000-0000-000093000000}"/>
    <cellStyle name="40% - Акцент4 8" xfId="149" xr:uid="{00000000-0005-0000-0000-000094000000}"/>
    <cellStyle name="40% - Акцент4 9" xfId="150" xr:uid="{00000000-0005-0000-0000-000095000000}"/>
    <cellStyle name="40% - Акцент5 10" xfId="151" xr:uid="{00000000-0005-0000-0000-000096000000}"/>
    <cellStyle name="40% - Акцент5 11" xfId="152" xr:uid="{00000000-0005-0000-0000-000097000000}"/>
    <cellStyle name="40% - Акцент5 12" xfId="153" xr:uid="{00000000-0005-0000-0000-000098000000}"/>
    <cellStyle name="40% - Акцент5 13" xfId="154" xr:uid="{00000000-0005-0000-0000-000099000000}"/>
    <cellStyle name="40% - Акцент5 14" xfId="155" xr:uid="{00000000-0005-0000-0000-00009A000000}"/>
    <cellStyle name="40% - Акцент5 15" xfId="156" xr:uid="{00000000-0005-0000-0000-00009B000000}"/>
    <cellStyle name="40% - Акцент5 16" xfId="157" xr:uid="{00000000-0005-0000-0000-00009C000000}"/>
    <cellStyle name="40% - Акцент5 2" xfId="158" xr:uid="{00000000-0005-0000-0000-00009D000000}"/>
    <cellStyle name="40% - Акцент5 3" xfId="159" xr:uid="{00000000-0005-0000-0000-00009E000000}"/>
    <cellStyle name="40% - Акцент5 4" xfId="160" xr:uid="{00000000-0005-0000-0000-00009F000000}"/>
    <cellStyle name="40% - Акцент5 5" xfId="161" xr:uid="{00000000-0005-0000-0000-0000A0000000}"/>
    <cellStyle name="40% - Акцент5 6" xfId="162" xr:uid="{00000000-0005-0000-0000-0000A1000000}"/>
    <cellStyle name="40% - Акцент5 7" xfId="163" xr:uid="{00000000-0005-0000-0000-0000A2000000}"/>
    <cellStyle name="40% - Акцент5 8" xfId="164" xr:uid="{00000000-0005-0000-0000-0000A3000000}"/>
    <cellStyle name="40% - Акцент5 9" xfId="165" xr:uid="{00000000-0005-0000-0000-0000A4000000}"/>
    <cellStyle name="40% - Акцент6 10" xfId="166" xr:uid="{00000000-0005-0000-0000-0000A5000000}"/>
    <cellStyle name="40% - Акцент6 11" xfId="167" xr:uid="{00000000-0005-0000-0000-0000A6000000}"/>
    <cellStyle name="40% - Акцент6 12" xfId="168" xr:uid="{00000000-0005-0000-0000-0000A7000000}"/>
    <cellStyle name="40% - Акцент6 13" xfId="169" xr:uid="{00000000-0005-0000-0000-0000A8000000}"/>
    <cellStyle name="40% - Акцент6 14" xfId="170" xr:uid="{00000000-0005-0000-0000-0000A9000000}"/>
    <cellStyle name="40% - Акцент6 15" xfId="171" xr:uid="{00000000-0005-0000-0000-0000AA000000}"/>
    <cellStyle name="40% - Акцент6 16" xfId="172" xr:uid="{00000000-0005-0000-0000-0000AB000000}"/>
    <cellStyle name="40% - Акцент6 2" xfId="173" xr:uid="{00000000-0005-0000-0000-0000AC000000}"/>
    <cellStyle name="40% - Акцент6 3" xfId="174" xr:uid="{00000000-0005-0000-0000-0000AD000000}"/>
    <cellStyle name="40% - Акцент6 4" xfId="175" xr:uid="{00000000-0005-0000-0000-0000AE000000}"/>
    <cellStyle name="40% - Акцент6 5" xfId="176" xr:uid="{00000000-0005-0000-0000-0000AF000000}"/>
    <cellStyle name="40% - Акцент6 6" xfId="177" xr:uid="{00000000-0005-0000-0000-0000B0000000}"/>
    <cellStyle name="40% - Акцент6 7" xfId="178" xr:uid="{00000000-0005-0000-0000-0000B1000000}"/>
    <cellStyle name="40% - Акцент6 8" xfId="179" xr:uid="{00000000-0005-0000-0000-0000B2000000}"/>
    <cellStyle name="40% - Акцент6 9" xfId="180" xr:uid="{00000000-0005-0000-0000-0000B3000000}"/>
    <cellStyle name="60% - Акцент1 10" xfId="181" xr:uid="{00000000-0005-0000-0000-0000B4000000}"/>
    <cellStyle name="60% - Акцент1 11" xfId="182" xr:uid="{00000000-0005-0000-0000-0000B5000000}"/>
    <cellStyle name="60% - Акцент1 12" xfId="183" xr:uid="{00000000-0005-0000-0000-0000B6000000}"/>
    <cellStyle name="60% - Акцент1 13" xfId="184" xr:uid="{00000000-0005-0000-0000-0000B7000000}"/>
    <cellStyle name="60% - Акцент1 14" xfId="185" xr:uid="{00000000-0005-0000-0000-0000B8000000}"/>
    <cellStyle name="60% - Акцент1 15" xfId="186" xr:uid="{00000000-0005-0000-0000-0000B9000000}"/>
    <cellStyle name="60% - Акцент1 16" xfId="187" xr:uid="{00000000-0005-0000-0000-0000BA000000}"/>
    <cellStyle name="60% - Акцент1 2" xfId="188" xr:uid="{00000000-0005-0000-0000-0000BB000000}"/>
    <cellStyle name="60% - Акцент1 3" xfId="189" xr:uid="{00000000-0005-0000-0000-0000BC000000}"/>
    <cellStyle name="60% - Акцент1 4" xfId="190" xr:uid="{00000000-0005-0000-0000-0000BD000000}"/>
    <cellStyle name="60% - Акцент1 5" xfId="191" xr:uid="{00000000-0005-0000-0000-0000BE000000}"/>
    <cellStyle name="60% - Акцент1 6" xfId="192" xr:uid="{00000000-0005-0000-0000-0000BF000000}"/>
    <cellStyle name="60% - Акцент1 7" xfId="193" xr:uid="{00000000-0005-0000-0000-0000C0000000}"/>
    <cellStyle name="60% - Акцент1 8" xfId="194" xr:uid="{00000000-0005-0000-0000-0000C1000000}"/>
    <cellStyle name="60% - Акцент1 9" xfId="195" xr:uid="{00000000-0005-0000-0000-0000C2000000}"/>
    <cellStyle name="60% - Акцент2 10" xfId="196" xr:uid="{00000000-0005-0000-0000-0000C3000000}"/>
    <cellStyle name="60% - Акцент2 11" xfId="197" xr:uid="{00000000-0005-0000-0000-0000C4000000}"/>
    <cellStyle name="60% - Акцент2 12" xfId="198" xr:uid="{00000000-0005-0000-0000-0000C5000000}"/>
    <cellStyle name="60% - Акцент2 13" xfId="199" xr:uid="{00000000-0005-0000-0000-0000C6000000}"/>
    <cellStyle name="60% - Акцент2 14" xfId="200" xr:uid="{00000000-0005-0000-0000-0000C7000000}"/>
    <cellStyle name="60% - Акцент2 15" xfId="201" xr:uid="{00000000-0005-0000-0000-0000C8000000}"/>
    <cellStyle name="60% - Акцент2 16" xfId="202" xr:uid="{00000000-0005-0000-0000-0000C9000000}"/>
    <cellStyle name="60% - Акцент2 2" xfId="203" xr:uid="{00000000-0005-0000-0000-0000CA000000}"/>
    <cellStyle name="60% - Акцент2 3" xfId="204" xr:uid="{00000000-0005-0000-0000-0000CB000000}"/>
    <cellStyle name="60% - Акцент2 4" xfId="205" xr:uid="{00000000-0005-0000-0000-0000CC000000}"/>
    <cellStyle name="60% - Акцент2 5" xfId="206" xr:uid="{00000000-0005-0000-0000-0000CD000000}"/>
    <cellStyle name="60% - Акцент2 6" xfId="207" xr:uid="{00000000-0005-0000-0000-0000CE000000}"/>
    <cellStyle name="60% - Акцент2 7" xfId="208" xr:uid="{00000000-0005-0000-0000-0000CF000000}"/>
    <cellStyle name="60% - Акцент2 8" xfId="209" xr:uid="{00000000-0005-0000-0000-0000D0000000}"/>
    <cellStyle name="60% - Акцент2 9" xfId="210" xr:uid="{00000000-0005-0000-0000-0000D1000000}"/>
    <cellStyle name="60% - Акцент3 10" xfId="211" xr:uid="{00000000-0005-0000-0000-0000D2000000}"/>
    <cellStyle name="60% - Акцент3 11" xfId="212" xr:uid="{00000000-0005-0000-0000-0000D3000000}"/>
    <cellStyle name="60% - Акцент3 12" xfId="213" xr:uid="{00000000-0005-0000-0000-0000D4000000}"/>
    <cellStyle name="60% - Акцент3 13" xfId="214" xr:uid="{00000000-0005-0000-0000-0000D5000000}"/>
    <cellStyle name="60% - Акцент3 14" xfId="215" xr:uid="{00000000-0005-0000-0000-0000D6000000}"/>
    <cellStyle name="60% - Акцент3 15" xfId="216" xr:uid="{00000000-0005-0000-0000-0000D7000000}"/>
    <cellStyle name="60% - Акцент3 16" xfId="217" xr:uid="{00000000-0005-0000-0000-0000D8000000}"/>
    <cellStyle name="60% - Акцент3 2" xfId="218" xr:uid="{00000000-0005-0000-0000-0000D9000000}"/>
    <cellStyle name="60% - Акцент3 3" xfId="219" xr:uid="{00000000-0005-0000-0000-0000DA000000}"/>
    <cellStyle name="60% - Акцент3 4" xfId="220" xr:uid="{00000000-0005-0000-0000-0000DB000000}"/>
    <cellStyle name="60% - Акцент3 5" xfId="221" xr:uid="{00000000-0005-0000-0000-0000DC000000}"/>
    <cellStyle name="60% - Акцент3 6" xfId="222" xr:uid="{00000000-0005-0000-0000-0000DD000000}"/>
    <cellStyle name="60% - Акцент3 7" xfId="223" xr:uid="{00000000-0005-0000-0000-0000DE000000}"/>
    <cellStyle name="60% - Акцент3 8" xfId="224" xr:uid="{00000000-0005-0000-0000-0000DF000000}"/>
    <cellStyle name="60% - Акцент3 9" xfId="225" xr:uid="{00000000-0005-0000-0000-0000E0000000}"/>
    <cellStyle name="60% - Акцент4 10" xfId="226" xr:uid="{00000000-0005-0000-0000-0000E1000000}"/>
    <cellStyle name="60% - Акцент4 11" xfId="227" xr:uid="{00000000-0005-0000-0000-0000E2000000}"/>
    <cellStyle name="60% - Акцент4 12" xfId="228" xr:uid="{00000000-0005-0000-0000-0000E3000000}"/>
    <cellStyle name="60% - Акцент4 13" xfId="229" xr:uid="{00000000-0005-0000-0000-0000E4000000}"/>
    <cellStyle name="60% - Акцент4 14" xfId="230" xr:uid="{00000000-0005-0000-0000-0000E5000000}"/>
    <cellStyle name="60% - Акцент4 15" xfId="231" xr:uid="{00000000-0005-0000-0000-0000E6000000}"/>
    <cellStyle name="60% - Акцент4 16" xfId="232" xr:uid="{00000000-0005-0000-0000-0000E7000000}"/>
    <cellStyle name="60% - Акцент4 2" xfId="233" xr:uid="{00000000-0005-0000-0000-0000E8000000}"/>
    <cellStyle name="60% - Акцент4 3" xfId="234" xr:uid="{00000000-0005-0000-0000-0000E9000000}"/>
    <cellStyle name="60% - Акцент4 4" xfId="235" xr:uid="{00000000-0005-0000-0000-0000EA000000}"/>
    <cellStyle name="60% - Акцент4 5" xfId="236" xr:uid="{00000000-0005-0000-0000-0000EB000000}"/>
    <cellStyle name="60% - Акцент4 6" xfId="237" xr:uid="{00000000-0005-0000-0000-0000EC000000}"/>
    <cellStyle name="60% - Акцент4 7" xfId="238" xr:uid="{00000000-0005-0000-0000-0000ED000000}"/>
    <cellStyle name="60% - Акцент4 8" xfId="239" xr:uid="{00000000-0005-0000-0000-0000EE000000}"/>
    <cellStyle name="60% - Акцент4 9" xfId="240" xr:uid="{00000000-0005-0000-0000-0000EF000000}"/>
    <cellStyle name="60% - Акцент5 10" xfId="241" xr:uid="{00000000-0005-0000-0000-0000F0000000}"/>
    <cellStyle name="60% - Акцент5 11" xfId="242" xr:uid="{00000000-0005-0000-0000-0000F1000000}"/>
    <cellStyle name="60% - Акцент5 12" xfId="243" xr:uid="{00000000-0005-0000-0000-0000F2000000}"/>
    <cellStyle name="60% - Акцент5 13" xfId="244" xr:uid="{00000000-0005-0000-0000-0000F3000000}"/>
    <cellStyle name="60% - Акцент5 14" xfId="245" xr:uid="{00000000-0005-0000-0000-0000F4000000}"/>
    <cellStyle name="60% - Акцент5 15" xfId="246" xr:uid="{00000000-0005-0000-0000-0000F5000000}"/>
    <cellStyle name="60% - Акцент5 16" xfId="247" xr:uid="{00000000-0005-0000-0000-0000F6000000}"/>
    <cellStyle name="60% - Акцент5 2" xfId="248" xr:uid="{00000000-0005-0000-0000-0000F7000000}"/>
    <cellStyle name="60% - Акцент5 3" xfId="249" xr:uid="{00000000-0005-0000-0000-0000F8000000}"/>
    <cellStyle name="60% - Акцент5 4" xfId="250" xr:uid="{00000000-0005-0000-0000-0000F9000000}"/>
    <cellStyle name="60% - Акцент5 5" xfId="251" xr:uid="{00000000-0005-0000-0000-0000FA000000}"/>
    <cellStyle name="60% - Акцент5 6" xfId="252" xr:uid="{00000000-0005-0000-0000-0000FB000000}"/>
    <cellStyle name="60% - Акцент5 7" xfId="253" xr:uid="{00000000-0005-0000-0000-0000FC000000}"/>
    <cellStyle name="60% - Акцент5 8" xfId="254" xr:uid="{00000000-0005-0000-0000-0000FD000000}"/>
    <cellStyle name="60% - Акцент5 9" xfId="255" xr:uid="{00000000-0005-0000-0000-0000FE000000}"/>
    <cellStyle name="60% - Акцент6 10" xfId="256" xr:uid="{00000000-0005-0000-0000-0000FF000000}"/>
    <cellStyle name="60% - Акцент6 11" xfId="257" xr:uid="{00000000-0005-0000-0000-000000010000}"/>
    <cellStyle name="60% - Акцент6 12" xfId="258" xr:uid="{00000000-0005-0000-0000-000001010000}"/>
    <cellStyle name="60% - Акцент6 13" xfId="259" xr:uid="{00000000-0005-0000-0000-000002010000}"/>
    <cellStyle name="60% - Акцент6 14" xfId="260" xr:uid="{00000000-0005-0000-0000-000003010000}"/>
    <cellStyle name="60% - Акцент6 15" xfId="261" xr:uid="{00000000-0005-0000-0000-000004010000}"/>
    <cellStyle name="60% - Акцент6 16" xfId="262" xr:uid="{00000000-0005-0000-0000-000005010000}"/>
    <cellStyle name="60% - Акцент6 2" xfId="263" xr:uid="{00000000-0005-0000-0000-000006010000}"/>
    <cellStyle name="60% - Акцент6 3" xfId="264" xr:uid="{00000000-0005-0000-0000-000007010000}"/>
    <cellStyle name="60% - Акцент6 4" xfId="265" xr:uid="{00000000-0005-0000-0000-000008010000}"/>
    <cellStyle name="60% - Акцент6 5" xfId="266" xr:uid="{00000000-0005-0000-0000-000009010000}"/>
    <cellStyle name="60% - Акцент6 6" xfId="267" xr:uid="{00000000-0005-0000-0000-00000A010000}"/>
    <cellStyle name="60% - Акцент6 7" xfId="268" xr:uid="{00000000-0005-0000-0000-00000B010000}"/>
    <cellStyle name="60% - Акцент6 8" xfId="269" xr:uid="{00000000-0005-0000-0000-00000C010000}"/>
    <cellStyle name="60% - Акцент6 9" xfId="270" xr:uid="{00000000-0005-0000-0000-00000D010000}"/>
    <cellStyle name="Акцент1" xfId="271" builtinId="29" customBuiltin="1"/>
    <cellStyle name="Акцент1 10" xfId="272" xr:uid="{00000000-0005-0000-0000-00000F010000}"/>
    <cellStyle name="Акцент1 11" xfId="273" xr:uid="{00000000-0005-0000-0000-000010010000}"/>
    <cellStyle name="Акцент1 12" xfId="274" xr:uid="{00000000-0005-0000-0000-000011010000}"/>
    <cellStyle name="Акцент1 13" xfId="275" xr:uid="{00000000-0005-0000-0000-000012010000}"/>
    <cellStyle name="Акцент1 14" xfId="276" xr:uid="{00000000-0005-0000-0000-000013010000}"/>
    <cellStyle name="Акцент1 15" xfId="277" xr:uid="{00000000-0005-0000-0000-000014010000}"/>
    <cellStyle name="Акцент1 16" xfId="278" xr:uid="{00000000-0005-0000-0000-000015010000}"/>
    <cellStyle name="Акцент1 2" xfId="279" xr:uid="{00000000-0005-0000-0000-000016010000}"/>
    <cellStyle name="Акцент1 3" xfId="280" xr:uid="{00000000-0005-0000-0000-000017010000}"/>
    <cellStyle name="Акцент1 4" xfId="281" xr:uid="{00000000-0005-0000-0000-000018010000}"/>
    <cellStyle name="Акцент1 5" xfId="282" xr:uid="{00000000-0005-0000-0000-000019010000}"/>
    <cellStyle name="Акцент1 6" xfId="283" xr:uid="{00000000-0005-0000-0000-00001A010000}"/>
    <cellStyle name="Акцент1 7" xfId="284" xr:uid="{00000000-0005-0000-0000-00001B010000}"/>
    <cellStyle name="Акцент1 8" xfId="285" xr:uid="{00000000-0005-0000-0000-00001C010000}"/>
    <cellStyle name="Акцент1 9" xfId="286" xr:uid="{00000000-0005-0000-0000-00001D010000}"/>
    <cellStyle name="Акцент2" xfId="287" builtinId="33" customBuiltin="1"/>
    <cellStyle name="Акцент2 10" xfId="288" xr:uid="{00000000-0005-0000-0000-00001F010000}"/>
    <cellStyle name="Акцент2 11" xfId="289" xr:uid="{00000000-0005-0000-0000-000020010000}"/>
    <cellStyle name="Акцент2 12" xfId="290" xr:uid="{00000000-0005-0000-0000-000021010000}"/>
    <cellStyle name="Акцент2 13" xfId="291" xr:uid="{00000000-0005-0000-0000-000022010000}"/>
    <cellStyle name="Акцент2 14" xfId="292" xr:uid="{00000000-0005-0000-0000-000023010000}"/>
    <cellStyle name="Акцент2 15" xfId="293" xr:uid="{00000000-0005-0000-0000-000024010000}"/>
    <cellStyle name="Акцент2 16" xfId="294" xr:uid="{00000000-0005-0000-0000-000025010000}"/>
    <cellStyle name="Акцент2 2" xfId="295" xr:uid="{00000000-0005-0000-0000-000026010000}"/>
    <cellStyle name="Акцент2 3" xfId="296" xr:uid="{00000000-0005-0000-0000-000027010000}"/>
    <cellStyle name="Акцент2 4" xfId="297" xr:uid="{00000000-0005-0000-0000-000028010000}"/>
    <cellStyle name="Акцент2 5" xfId="298" xr:uid="{00000000-0005-0000-0000-000029010000}"/>
    <cellStyle name="Акцент2 6" xfId="299" xr:uid="{00000000-0005-0000-0000-00002A010000}"/>
    <cellStyle name="Акцент2 7" xfId="300" xr:uid="{00000000-0005-0000-0000-00002B010000}"/>
    <cellStyle name="Акцент2 8" xfId="301" xr:uid="{00000000-0005-0000-0000-00002C010000}"/>
    <cellStyle name="Акцент2 9" xfId="302" xr:uid="{00000000-0005-0000-0000-00002D010000}"/>
    <cellStyle name="Акцент3" xfId="303" builtinId="37" customBuiltin="1"/>
    <cellStyle name="Акцент3 10" xfId="304" xr:uid="{00000000-0005-0000-0000-00002F010000}"/>
    <cellStyle name="Акцент3 11" xfId="305" xr:uid="{00000000-0005-0000-0000-000030010000}"/>
    <cellStyle name="Акцент3 12" xfId="306" xr:uid="{00000000-0005-0000-0000-000031010000}"/>
    <cellStyle name="Акцент3 13" xfId="307" xr:uid="{00000000-0005-0000-0000-000032010000}"/>
    <cellStyle name="Акцент3 14" xfId="308" xr:uid="{00000000-0005-0000-0000-000033010000}"/>
    <cellStyle name="Акцент3 15" xfId="309" xr:uid="{00000000-0005-0000-0000-000034010000}"/>
    <cellStyle name="Акцент3 16" xfId="310" xr:uid="{00000000-0005-0000-0000-000035010000}"/>
    <cellStyle name="Акцент3 2" xfId="311" xr:uid="{00000000-0005-0000-0000-000036010000}"/>
    <cellStyle name="Акцент3 3" xfId="312" xr:uid="{00000000-0005-0000-0000-000037010000}"/>
    <cellStyle name="Акцент3 4" xfId="313" xr:uid="{00000000-0005-0000-0000-000038010000}"/>
    <cellStyle name="Акцент3 5" xfId="314" xr:uid="{00000000-0005-0000-0000-000039010000}"/>
    <cellStyle name="Акцент3 6" xfId="315" xr:uid="{00000000-0005-0000-0000-00003A010000}"/>
    <cellStyle name="Акцент3 7" xfId="316" xr:uid="{00000000-0005-0000-0000-00003B010000}"/>
    <cellStyle name="Акцент3 8" xfId="317" xr:uid="{00000000-0005-0000-0000-00003C010000}"/>
    <cellStyle name="Акцент3 9" xfId="318" xr:uid="{00000000-0005-0000-0000-00003D010000}"/>
    <cellStyle name="Акцент4" xfId="319" builtinId="41" customBuiltin="1"/>
    <cellStyle name="Акцент4 10" xfId="320" xr:uid="{00000000-0005-0000-0000-00003F010000}"/>
    <cellStyle name="Акцент4 11" xfId="321" xr:uid="{00000000-0005-0000-0000-000040010000}"/>
    <cellStyle name="Акцент4 12" xfId="322" xr:uid="{00000000-0005-0000-0000-000041010000}"/>
    <cellStyle name="Акцент4 13" xfId="323" xr:uid="{00000000-0005-0000-0000-000042010000}"/>
    <cellStyle name="Акцент4 14" xfId="324" xr:uid="{00000000-0005-0000-0000-000043010000}"/>
    <cellStyle name="Акцент4 15" xfId="325" xr:uid="{00000000-0005-0000-0000-000044010000}"/>
    <cellStyle name="Акцент4 16" xfId="326" xr:uid="{00000000-0005-0000-0000-000045010000}"/>
    <cellStyle name="Акцент4 2" xfId="327" xr:uid="{00000000-0005-0000-0000-000046010000}"/>
    <cellStyle name="Акцент4 3" xfId="328" xr:uid="{00000000-0005-0000-0000-000047010000}"/>
    <cellStyle name="Акцент4 4" xfId="329" xr:uid="{00000000-0005-0000-0000-000048010000}"/>
    <cellStyle name="Акцент4 5" xfId="330" xr:uid="{00000000-0005-0000-0000-000049010000}"/>
    <cellStyle name="Акцент4 6" xfId="331" xr:uid="{00000000-0005-0000-0000-00004A010000}"/>
    <cellStyle name="Акцент4 7" xfId="332" xr:uid="{00000000-0005-0000-0000-00004B010000}"/>
    <cellStyle name="Акцент4 8" xfId="333" xr:uid="{00000000-0005-0000-0000-00004C010000}"/>
    <cellStyle name="Акцент4 9" xfId="334" xr:uid="{00000000-0005-0000-0000-00004D010000}"/>
    <cellStyle name="Акцент5" xfId="335" builtinId="45" customBuiltin="1"/>
    <cellStyle name="Акцент5 10" xfId="336" xr:uid="{00000000-0005-0000-0000-00004F010000}"/>
    <cellStyle name="Акцент5 11" xfId="337" xr:uid="{00000000-0005-0000-0000-000050010000}"/>
    <cellStyle name="Акцент5 12" xfId="338" xr:uid="{00000000-0005-0000-0000-000051010000}"/>
    <cellStyle name="Акцент5 13" xfId="339" xr:uid="{00000000-0005-0000-0000-000052010000}"/>
    <cellStyle name="Акцент5 14" xfId="340" xr:uid="{00000000-0005-0000-0000-000053010000}"/>
    <cellStyle name="Акцент5 15" xfId="341" xr:uid="{00000000-0005-0000-0000-000054010000}"/>
    <cellStyle name="Акцент5 16" xfId="342" xr:uid="{00000000-0005-0000-0000-000055010000}"/>
    <cellStyle name="Акцент5 2" xfId="343" xr:uid="{00000000-0005-0000-0000-000056010000}"/>
    <cellStyle name="Акцент5 3" xfId="344" xr:uid="{00000000-0005-0000-0000-000057010000}"/>
    <cellStyle name="Акцент5 4" xfId="345" xr:uid="{00000000-0005-0000-0000-000058010000}"/>
    <cellStyle name="Акцент5 5" xfId="346" xr:uid="{00000000-0005-0000-0000-000059010000}"/>
    <cellStyle name="Акцент5 6" xfId="347" xr:uid="{00000000-0005-0000-0000-00005A010000}"/>
    <cellStyle name="Акцент5 7" xfId="348" xr:uid="{00000000-0005-0000-0000-00005B010000}"/>
    <cellStyle name="Акцент5 8" xfId="349" xr:uid="{00000000-0005-0000-0000-00005C010000}"/>
    <cellStyle name="Акцент5 9" xfId="350" xr:uid="{00000000-0005-0000-0000-00005D010000}"/>
    <cellStyle name="Акцент6" xfId="351" builtinId="49" customBuiltin="1"/>
    <cellStyle name="Акцент6 10" xfId="352" xr:uid="{00000000-0005-0000-0000-00005F010000}"/>
    <cellStyle name="Акцент6 11" xfId="353" xr:uid="{00000000-0005-0000-0000-000060010000}"/>
    <cellStyle name="Акцент6 12" xfId="354" xr:uid="{00000000-0005-0000-0000-000061010000}"/>
    <cellStyle name="Акцент6 13" xfId="355" xr:uid="{00000000-0005-0000-0000-000062010000}"/>
    <cellStyle name="Акцент6 14" xfId="356" xr:uid="{00000000-0005-0000-0000-000063010000}"/>
    <cellStyle name="Акцент6 15" xfId="357" xr:uid="{00000000-0005-0000-0000-000064010000}"/>
    <cellStyle name="Акцент6 16" xfId="358" xr:uid="{00000000-0005-0000-0000-000065010000}"/>
    <cellStyle name="Акцент6 2" xfId="359" xr:uid="{00000000-0005-0000-0000-000066010000}"/>
    <cellStyle name="Акцент6 3" xfId="360" xr:uid="{00000000-0005-0000-0000-000067010000}"/>
    <cellStyle name="Акцент6 4" xfId="361" xr:uid="{00000000-0005-0000-0000-000068010000}"/>
    <cellStyle name="Акцент6 5" xfId="362" xr:uid="{00000000-0005-0000-0000-000069010000}"/>
    <cellStyle name="Акцент6 6" xfId="363" xr:uid="{00000000-0005-0000-0000-00006A010000}"/>
    <cellStyle name="Акцент6 7" xfId="364" xr:uid="{00000000-0005-0000-0000-00006B010000}"/>
    <cellStyle name="Акцент6 8" xfId="365" xr:uid="{00000000-0005-0000-0000-00006C010000}"/>
    <cellStyle name="Акцент6 9" xfId="366" xr:uid="{00000000-0005-0000-0000-00006D010000}"/>
    <cellStyle name="Ввод " xfId="367" builtinId="20" customBuiltin="1"/>
    <cellStyle name="Ввод  10" xfId="368" xr:uid="{00000000-0005-0000-0000-00006F010000}"/>
    <cellStyle name="Ввод  11" xfId="369" xr:uid="{00000000-0005-0000-0000-000070010000}"/>
    <cellStyle name="Ввод  12" xfId="370" xr:uid="{00000000-0005-0000-0000-000071010000}"/>
    <cellStyle name="Ввод  13" xfId="371" xr:uid="{00000000-0005-0000-0000-000072010000}"/>
    <cellStyle name="Ввод  14" xfId="372" xr:uid="{00000000-0005-0000-0000-000073010000}"/>
    <cellStyle name="Ввод  15" xfId="373" xr:uid="{00000000-0005-0000-0000-000074010000}"/>
    <cellStyle name="Ввод  16" xfId="374" xr:uid="{00000000-0005-0000-0000-000075010000}"/>
    <cellStyle name="Ввод  2" xfId="375" xr:uid="{00000000-0005-0000-0000-000076010000}"/>
    <cellStyle name="Ввод  3" xfId="376" xr:uid="{00000000-0005-0000-0000-000077010000}"/>
    <cellStyle name="Ввод  4" xfId="377" xr:uid="{00000000-0005-0000-0000-000078010000}"/>
    <cellStyle name="Ввод  5" xfId="378" xr:uid="{00000000-0005-0000-0000-000079010000}"/>
    <cellStyle name="Ввод  6" xfId="379" xr:uid="{00000000-0005-0000-0000-00007A010000}"/>
    <cellStyle name="Ввод  7" xfId="380" xr:uid="{00000000-0005-0000-0000-00007B010000}"/>
    <cellStyle name="Ввод  8" xfId="381" xr:uid="{00000000-0005-0000-0000-00007C010000}"/>
    <cellStyle name="Ввод  9" xfId="382" xr:uid="{00000000-0005-0000-0000-00007D010000}"/>
    <cellStyle name="Вывод" xfId="383" builtinId="21" customBuiltin="1"/>
    <cellStyle name="Вывод 10" xfId="384" xr:uid="{00000000-0005-0000-0000-00007F010000}"/>
    <cellStyle name="Вывод 11" xfId="385" xr:uid="{00000000-0005-0000-0000-000080010000}"/>
    <cellStyle name="Вывод 12" xfId="386" xr:uid="{00000000-0005-0000-0000-000081010000}"/>
    <cellStyle name="Вывод 13" xfId="387" xr:uid="{00000000-0005-0000-0000-000082010000}"/>
    <cellStyle name="Вывод 14" xfId="388" xr:uid="{00000000-0005-0000-0000-000083010000}"/>
    <cellStyle name="Вывод 15" xfId="389" xr:uid="{00000000-0005-0000-0000-000084010000}"/>
    <cellStyle name="Вывод 16" xfId="390" xr:uid="{00000000-0005-0000-0000-000085010000}"/>
    <cellStyle name="Вывод 2" xfId="391" xr:uid="{00000000-0005-0000-0000-000086010000}"/>
    <cellStyle name="Вывод 3" xfId="392" xr:uid="{00000000-0005-0000-0000-000087010000}"/>
    <cellStyle name="Вывод 4" xfId="393" xr:uid="{00000000-0005-0000-0000-000088010000}"/>
    <cellStyle name="Вывод 5" xfId="394" xr:uid="{00000000-0005-0000-0000-000089010000}"/>
    <cellStyle name="Вывод 6" xfId="395" xr:uid="{00000000-0005-0000-0000-00008A010000}"/>
    <cellStyle name="Вывод 7" xfId="396" xr:uid="{00000000-0005-0000-0000-00008B010000}"/>
    <cellStyle name="Вывод 8" xfId="397" xr:uid="{00000000-0005-0000-0000-00008C010000}"/>
    <cellStyle name="Вывод 9" xfId="398" xr:uid="{00000000-0005-0000-0000-00008D010000}"/>
    <cellStyle name="Вычисление" xfId="399" builtinId="22" customBuiltin="1"/>
    <cellStyle name="Вычисление 10" xfId="400" xr:uid="{00000000-0005-0000-0000-00008F010000}"/>
    <cellStyle name="Вычисление 11" xfId="401" xr:uid="{00000000-0005-0000-0000-000090010000}"/>
    <cellStyle name="Вычисление 12" xfId="402" xr:uid="{00000000-0005-0000-0000-000091010000}"/>
    <cellStyle name="Вычисление 13" xfId="403" xr:uid="{00000000-0005-0000-0000-000092010000}"/>
    <cellStyle name="Вычисление 14" xfId="404" xr:uid="{00000000-0005-0000-0000-000093010000}"/>
    <cellStyle name="Вычисление 15" xfId="405" xr:uid="{00000000-0005-0000-0000-000094010000}"/>
    <cellStyle name="Вычисление 16" xfId="406" xr:uid="{00000000-0005-0000-0000-000095010000}"/>
    <cellStyle name="Вычисление 2" xfId="407" xr:uid="{00000000-0005-0000-0000-000096010000}"/>
    <cellStyle name="Вычисление 3" xfId="408" xr:uid="{00000000-0005-0000-0000-000097010000}"/>
    <cellStyle name="Вычисление 4" xfId="409" xr:uid="{00000000-0005-0000-0000-000098010000}"/>
    <cellStyle name="Вычисление 5" xfId="410" xr:uid="{00000000-0005-0000-0000-000099010000}"/>
    <cellStyle name="Вычисление 6" xfId="411" xr:uid="{00000000-0005-0000-0000-00009A010000}"/>
    <cellStyle name="Вычисление 7" xfId="412" xr:uid="{00000000-0005-0000-0000-00009B010000}"/>
    <cellStyle name="Вычисление 8" xfId="413" xr:uid="{00000000-0005-0000-0000-00009C010000}"/>
    <cellStyle name="Вычисление 9" xfId="414" xr:uid="{00000000-0005-0000-0000-00009D010000}"/>
    <cellStyle name="Денежный 10" xfId="415" xr:uid="{00000000-0005-0000-0000-00009E010000}"/>
    <cellStyle name="Денежный 11" xfId="416" xr:uid="{00000000-0005-0000-0000-00009F010000}"/>
    <cellStyle name="Денежный 2" xfId="417" xr:uid="{00000000-0005-0000-0000-0000A0010000}"/>
    <cellStyle name="Денежный 3" xfId="418" xr:uid="{00000000-0005-0000-0000-0000A1010000}"/>
    <cellStyle name="Денежный 4" xfId="419" xr:uid="{00000000-0005-0000-0000-0000A2010000}"/>
    <cellStyle name="Денежный 5" xfId="420" xr:uid="{00000000-0005-0000-0000-0000A3010000}"/>
    <cellStyle name="Денежный 6" xfId="421" xr:uid="{00000000-0005-0000-0000-0000A4010000}"/>
    <cellStyle name="Денежный 7" xfId="422" xr:uid="{00000000-0005-0000-0000-0000A5010000}"/>
    <cellStyle name="Денежный 8" xfId="423" xr:uid="{00000000-0005-0000-0000-0000A6010000}"/>
    <cellStyle name="Денежный 9" xfId="424" xr:uid="{00000000-0005-0000-0000-0000A7010000}"/>
    <cellStyle name="Заголовок 1" xfId="425" builtinId="16" customBuiltin="1"/>
    <cellStyle name="Заголовок 1 10" xfId="426" xr:uid="{00000000-0005-0000-0000-0000A9010000}"/>
    <cellStyle name="Заголовок 1 11" xfId="427" xr:uid="{00000000-0005-0000-0000-0000AA010000}"/>
    <cellStyle name="Заголовок 1 12" xfId="428" xr:uid="{00000000-0005-0000-0000-0000AB010000}"/>
    <cellStyle name="Заголовок 1 13" xfId="429" xr:uid="{00000000-0005-0000-0000-0000AC010000}"/>
    <cellStyle name="Заголовок 1 14" xfId="430" xr:uid="{00000000-0005-0000-0000-0000AD010000}"/>
    <cellStyle name="Заголовок 1 15" xfId="431" xr:uid="{00000000-0005-0000-0000-0000AE010000}"/>
    <cellStyle name="Заголовок 1 16" xfId="432" xr:uid="{00000000-0005-0000-0000-0000AF010000}"/>
    <cellStyle name="Заголовок 1 2" xfId="433" xr:uid="{00000000-0005-0000-0000-0000B0010000}"/>
    <cellStyle name="Заголовок 1 3" xfId="434" xr:uid="{00000000-0005-0000-0000-0000B1010000}"/>
    <cellStyle name="Заголовок 1 4" xfId="435" xr:uid="{00000000-0005-0000-0000-0000B2010000}"/>
    <cellStyle name="Заголовок 1 5" xfId="436" xr:uid="{00000000-0005-0000-0000-0000B3010000}"/>
    <cellStyle name="Заголовок 1 6" xfId="437" xr:uid="{00000000-0005-0000-0000-0000B4010000}"/>
    <cellStyle name="Заголовок 1 7" xfId="438" xr:uid="{00000000-0005-0000-0000-0000B5010000}"/>
    <cellStyle name="Заголовок 1 8" xfId="439" xr:uid="{00000000-0005-0000-0000-0000B6010000}"/>
    <cellStyle name="Заголовок 1 9" xfId="440" xr:uid="{00000000-0005-0000-0000-0000B7010000}"/>
    <cellStyle name="Заголовок 2" xfId="441" builtinId="17" customBuiltin="1"/>
    <cellStyle name="Заголовок 2 10" xfId="442" xr:uid="{00000000-0005-0000-0000-0000B9010000}"/>
    <cellStyle name="Заголовок 2 11" xfId="443" xr:uid="{00000000-0005-0000-0000-0000BA010000}"/>
    <cellStyle name="Заголовок 2 12" xfId="444" xr:uid="{00000000-0005-0000-0000-0000BB010000}"/>
    <cellStyle name="Заголовок 2 13" xfId="445" xr:uid="{00000000-0005-0000-0000-0000BC010000}"/>
    <cellStyle name="Заголовок 2 14" xfId="446" xr:uid="{00000000-0005-0000-0000-0000BD010000}"/>
    <cellStyle name="Заголовок 2 15" xfId="447" xr:uid="{00000000-0005-0000-0000-0000BE010000}"/>
    <cellStyle name="Заголовок 2 16" xfId="448" xr:uid="{00000000-0005-0000-0000-0000BF010000}"/>
    <cellStyle name="Заголовок 2 2" xfId="449" xr:uid="{00000000-0005-0000-0000-0000C0010000}"/>
    <cellStyle name="Заголовок 2 3" xfId="450" xr:uid="{00000000-0005-0000-0000-0000C1010000}"/>
    <cellStyle name="Заголовок 2 4" xfId="451" xr:uid="{00000000-0005-0000-0000-0000C2010000}"/>
    <cellStyle name="Заголовок 2 5" xfId="452" xr:uid="{00000000-0005-0000-0000-0000C3010000}"/>
    <cellStyle name="Заголовок 2 6" xfId="453" xr:uid="{00000000-0005-0000-0000-0000C4010000}"/>
    <cellStyle name="Заголовок 2 7" xfId="454" xr:uid="{00000000-0005-0000-0000-0000C5010000}"/>
    <cellStyle name="Заголовок 2 8" xfId="455" xr:uid="{00000000-0005-0000-0000-0000C6010000}"/>
    <cellStyle name="Заголовок 2 9" xfId="456" xr:uid="{00000000-0005-0000-0000-0000C7010000}"/>
    <cellStyle name="Заголовок 3" xfId="457" builtinId="18" customBuiltin="1"/>
    <cellStyle name="Заголовок 3 10" xfId="458" xr:uid="{00000000-0005-0000-0000-0000C9010000}"/>
    <cellStyle name="Заголовок 3 11" xfId="459" xr:uid="{00000000-0005-0000-0000-0000CA010000}"/>
    <cellStyle name="Заголовок 3 12" xfId="460" xr:uid="{00000000-0005-0000-0000-0000CB010000}"/>
    <cellStyle name="Заголовок 3 13" xfId="461" xr:uid="{00000000-0005-0000-0000-0000CC010000}"/>
    <cellStyle name="Заголовок 3 14" xfId="462" xr:uid="{00000000-0005-0000-0000-0000CD010000}"/>
    <cellStyle name="Заголовок 3 15" xfId="463" xr:uid="{00000000-0005-0000-0000-0000CE010000}"/>
    <cellStyle name="Заголовок 3 16" xfId="464" xr:uid="{00000000-0005-0000-0000-0000CF010000}"/>
    <cellStyle name="Заголовок 3 2" xfId="465" xr:uid="{00000000-0005-0000-0000-0000D0010000}"/>
    <cellStyle name="Заголовок 3 3" xfId="466" xr:uid="{00000000-0005-0000-0000-0000D1010000}"/>
    <cellStyle name="Заголовок 3 4" xfId="467" xr:uid="{00000000-0005-0000-0000-0000D2010000}"/>
    <cellStyle name="Заголовок 3 5" xfId="468" xr:uid="{00000000-0005-0000-0000-0000D3010000}"/>
    <cellStyle name="Заголовок 3 6" xfId="469" xr:uid="{00000000-0005-0000-0000-0000D4010000}"/>
    <cellStyle name="Заголовок 3 7" xfId="470" xr:uid="{00000000-0005-0000-0000-0000D5010000}"/>
    <cellStyle name="Заголовок 3 8" xfId="471" xr:uid="{00000000-0005-0000-0000-0000D6010000}"/>
    <cellStyle name="Заголовок 3 9" xfId="472" xr:uid="{00000000-0005-0000-0000-0000D7010000}"/>
    <cellStyle name="Заголовок 4" xfId="473" builtinId="19" customBuiltin="1"/>
    <cellStyle name="Заголовок 4 10" xfId="474" xr:uid="{00000000-0005-0000-0000-0000D9010000}"/>
    <cellStyle name="Заголовок 4 11" xfId="475" xr:uid="{00000000-0005-0000-0000-0000DA010000}"/>
    <cellStyle name="Заголовок 4 12" xfId="476" xr:uid="{00000000-0005-0000-0000-0000DB010000}"/>
    <cellStyle name="Заголовок 4 13" xfId="477" xr:uid="{00000000-0005-0000-0000-0000DC010000}"/>
    <cellStyle name="Заголовок 4 14" xfId="478" xr:uid="{00000000-0005-0000-0000-0000DD010000}"/>
    <cellStyle name="Заголовок 4 15" xfId="479" xr:uid="{00000000-0005-0000-0000-0000DE010000}"/>
    <cellStyle name="Заголовок 4 16" xfId="480" xr:uid="{00000000-0005-0000-0000-0000DF010000}"/>
    <cellStyle name="Заголовок 4 2" xfId="481" xr:uid="{00000000-0005-0000-0000-0000E0010000}"/>
    <cellStyle name="Заголовок 4 3" xfId="482" xr:uid="{00000000-0005-0000-0000-0000E1010000}"/>
    <cellStyle name="Заголовок 4 4" xfId="483" xr:uid="{00000000-0005-0000-0000-0000E2010000}"/>
    <cellStyle name="Заголовок 4 5" xfId="484" xr:uid="{00000000-0005-0000-0000-0000E3010000}"/>
    <cellStyle name="Заголовок 4 6" xfId="485" xr:uid="{00000000-0005-0000-0000-0000E4010000}"/>
    <cellStyle name="Заголовок 4 7" xfId="486" xr:uid="{00000000-0005-0000-0000-0000E5010000}"/>
    <cellStyle name="Заголовок 4 8" xfId="487" xr:uid="{00000000-0005-0000-0000-0000E6010000}"/>
    <cellStyle name="Заголовок 4 9" xfId="488" xr:uid="{00000000-0005-0000-0000-0000E7010000}"/>
    <cellStyle name="Итог" xfId="489" builtinId="25" customBuiltin="1"/>
    <cellStyle name="Итог 10" xfId="490" xr:uid="{00000000-0005-0000-0000-0000E9010000}"/>
    <cellStyle name="Итог 11" xfId="491" xr:uid="{00000000-0005-0000-0000-0000EA010000}"/>
    <cellStyle name="Итог 12" xfId="492" xr:uid="{00000000-0005-0000-0000-0000EB010000}"/>
    <cellStyle name="Итог 13" xfId="493" xr:uid="{00000000-0005-0000-0000-0000EC010000}"/>
    <cellStyle name="Итог 14" xfId="494" xr:uid="{00000000-0005-0000-0000-0000ED010000}"/>
    <cellStyle name="Итог 15" xfId="495" xr:uid="{00000000-0005-0000-0000-0000EE010000}"/>
    <cellStyle name="Итог 16" xfId="496" xr:uid="{00000000-0005-0000-0000-0000EF010000}"/>
    <cellStyle name="Итог 2" xfId="497" xr:uid="{00000000-0005-0000-0000-0000F0010000}"/>
    <cellStyle name="Итог 3" xfId="498" xr:uid="{00000000-0005-0000-0000-0000F1010000}"/>
    <cellStyle name="Итог 4" xfId="499" xr:uid="{00000000-0005-0000-0000-0000F2010000}"/>
    <cellStyle name="Итог 5" xfId="500" xr:uid="{00000000-0005-0000-0000-0000F3010000}"/>
    <cellStyle name="Итог 6" xfId="501" xr:uid="{00000000-0005-0000-0000-0000F4010000}"/>
    <cellStyle name="Итог 7" xfId="502" xr:uid="{00000000-0005-0000-0000-0000F5010000}"/>
    <cellStyle name="Итог 8" xfId="503" xr:uid="{00000000-0005-0000-0000-0000F6010000}"/>
    <cellStyle name="Итог 9" xfId="504" xr:uid="{00000000-0005-0000-0000-0000F7010000}"/>
    <cellStyle name="Контрольная ячейка" xfId="505" builtinId="23" customBuiltin="1"/>
    <cellStyle name="Контрольная ячейка 10" xfId="506" xr:uid="{00000000-0005-0000-0000-0000F9010000}"/>
    <cellStyle name="Контрольная ячейка 11" xfId="507" xr:uid="{00000000-0005-0000-0000-0000FA010000}"/>
    <cellStyle name="Контрольная ячейка 12" xfId="508" xr:uid="{00000000-0005-0000-0000-0000FB010000}"/>
    <cellStyle name="Контрольная ячейка 13" xfId="509" xr:uid="{00000000-0005-0000-0000-0000FC010000}"/>
    <cellStyle name="Контрольная ячейка 14" xfId="510" xr:uid="{00000000-0005-0000-0000-0000FD010000}"/>
    <cellStyle name="Контрольная ячейка 15" xfId="511" xr:uid="{00000000-0005-0000-0000-0000FE010000}"/>
    <cellStyle name="Контрольная ячейка 16" xfId="512" xr:uid="{00000000-0005-0000-0000-0000FF010000}"/>
    <cellStyle name="Контрольная ячейка 2" xfId="513" xr:uid="{00000000-0005-0000-0000-000000020000}"/>
    <cellStyle name="Контрольная ячейка 3" xfId="514" xr:uid="{00000000-0005-0000-0000-000001020000}"/>
    <cellStyle name="Контрольная ячейка 4" xfId="515" xr:uid="{00000000-0005-0000-0000-000002020000}"/>
    <cellStyle name="Контрольная ячейка 5" xfId="516" xr:uid="{00000000-0005-0000-0000-000003020000}"/>
    <cellStyle name="Контрольная ячейка 6" xfId="517" xr:uid="{00000000-0005-0000-0000-000004020000}"/>
    <cellStyle name="Контрольная ячейка 7" xfId="518" xr:uid="{00000000-0005-0000-0000-000005020000}"/>
    <cellStyle name="Контрольная ячейка 8" xfId="519" xr:uid="{00000000-0005-0000-0000-000006020000}"/>
    <cellStyle name="Контрольная ячейка 9" xfId="520" xr:uid="{00000000-0005-0000-0000-000007020000}"/>
    <cellStyle name="Название" xfId="521" builtinId="15" customBuiltin="1"/>
    <cellStyle name="Название 10" xfId="522" xr:uid="{00000000-0005-0000-0000-000009020000}"/>
    <cellStyle name="Название 11" xfId="523" xr:uid="{00000000-0005-0000-0000-00000A020000}"/>
    <cellStyle name="Название 12" xfId="524" xr:uid="{00000000-0005-0000-0000-00000B020000}"/>
    <cellStyle name="Название 13" xfId="525" xr:uid="{00000000-0005-0000-0000-00000C020000}"/>
    <cellStyle name="Название 14" xfId="526" xr:uid="{00000000-0005-0000-0000-00000D020000}"/>
    <cellStyle name="Название 15" xfId="527" xr:uid="{00000000-0005-0000-0000-00000E020000}"/>
    <cellStyle name="Название 16" xfId="528" xr:uid="{00000000-0005-0000-0000-00000F020000}"/>
    <cellStyle name="Название 2" xfId="529" xr:uid="{00000000-0005-0000-0000-000010020000}"/>
    <cellStyle name="Название 3" xfId="530" xr:uid="{00000000-0005-0000-0000-000011020000}"/>
    <cellStyle name="Название 4" xfId="531" xr:uid="{00000000-0005-0000-0000-000012020000}"/>
    <cellStyle name="Название 5" xfId="532" xr:uid="{00000000-0005-0000-0000-000013020000}"/>
    <cellStyle name="Название 6" xfId="533" xr:uid="{00000000-0005-0000-0000-000014020000}"/>
    <cellStyle name="Название 7" xfId="534" xr:uid="{00000000-0005-0000-0000-000015020000}"/>
    <cellStyle name="Название 8" xfId="535" xr:uid="{00000000-0005-0000-0000-000016020000}"/>
    <cellStyle name="Название 9" xfId="536" xr:uid="{00000000-0005-0000-0000-000017020000}"/>
    <cellStyle name="Нейтральный" xfId="537" builtinId="28" customBuiltin="1"/>
    <cellStyle name="Нейтральный 10" xfId="538" xr:uid="{00000000-0005-0000-0000-000019020000}"/>
    <cellStyle name="Нейтральный 11" xfId="539" xr:uid="{00000000-0005-0000-0000-00001A020000}"/>
    <cellStyle name="Нейтральный 12" xfId="540" xr:uid="{00000000-0005-0000-0000-00001B020000}"/>
    <cellStyle name="Нейтральный 13" xfId="541" xr:uid="{00000000-0005-0000-0000-00001C020000}"/>
    <cellStyle name="Нейтральный 14" xfId="542" xr:uid="{00000000-0005-0000-0000-00001D020000}"/>
    <cellStyle name="Нейтральный 15" xfId="543" xr:uid="{00000000-0005-0000-0000-00001E020000}"/>
    <cellStyle name="Нейтральный 16" xfId="544" xr:uid="{00000000-0005-0000-0000-00001F020000}"/>
    <cellStyle name="Нейтральный 2" xfId="545" xr:uid="{00000000-0005-0000-0000-000020020000}"/>
    <cellStyle name="Нейтральный 3" xfId="546" xr:uid="{00000000-0005-0000-0000-000021020000}"/>
    <cellStyle name="Нейтральный 4" xfId="547" xr:uid="{00000000-0005-0000-0000-000022020000}"/>
    <cellStyle name="Нейтральный 5" xfId="548" xr:uid="{00000000-0005-0000-0000-000023020000}"/>
    <cellStyle name="Нейтральный 6" xfId="549" xr:uid="{00000000-0005-0000-0000-000024020000}"/>
    <cellStyle name="Нейтральный 7" xfId="550" xr:uid="{00000000-0005-0000-0000-000025020000}"/>
    <cellStyle name="Нейтральный 8" xfId="551" xr:uid="{00000000-0005-0000-0000-000026020000}"/>
    <cellStyle name="Нейтральный 9" xfId="552" xr:uid="{00000000-0005-0000-0000-000027020000}"/>
    <cellStyle name="Обычный" xfId="0" builtinId="0"/>
    <cellStyle name="Обычный 17" xfId="553" xr:uid="{00000000-0005-0000-0000-000029020000}"/>
    <cellStyle name="Обычный 2" xfId="554" xr:uid="{00000000-0005-0000-0000-00002A020000}"/>
    <cellStyle name="Обычный 2 10" xfId="555" xr:uid="{00000000-0005-0000-0000-00002B020000}"/>
    <cellStyle name="Обычный 2 11" xfId="556" xr:uid="{00000000-0005-0000-0000-00002C020000}"/>
    <cellStyle name="Обычный 2 14" xfId="557" xr:uid="{00000000-0005-0000-0000-00002D020000}"/>
    <cellStyle name="Обычный 2 2" xfId="558" xr:uid="{00000000-0005-0000-0000-00002E020000}"/>
    <cellStyle name="Обычный 2 23" xfId="559" xr:uid="{00000000-0005-0000-0000-00002F020000}"/>
    <cellStyle name="Обычный 2 24" xfId="560" xr:uid="{00000000-0005-0000-0000-000030020000}"/>
    <cellStyle name="Обычный 2 25" xfId="561" xr:uid="{00000000-0005-0000-0000-000031020000}"/>
    <cellStyle name="Обычный 2 26" xfId="562" xr:uid="{00000000-0005-0000-0000-000032020000}"/>
    <cellStyle name="Обычный 2 3" xfId="563" xr:uid="{00000000-0005-0000-0000-000033020000}"/>
    <cellStyle name="Обычный 2 31" xfId="564" xr:uid="{00000000-0005-0000-0000-000034020000}"/>
    <cellStyle name="Обычный 2 32" xfId="565" xr:uid="{00000000-0005-0000-0000-000035020000}"/>
    <cellStyle name="Обычный 2 33" xfId="566" xr:uid="{00000000-0005-0000-0000-000036020000}"/>
    <cellStyle name="Обычный 2 4" xfId="567" xr:uid="{00000000-0005-0000-0000-000037020000}"/>
    <cellStyle name="Обычный 2 5" xfId="568" xr:uid="{00000000-0005-0000-0000-000038020000}"/>
    <cellStyle name="Обычный 2 53" xfId="569" xr:uid="{00000000-0005-0000-0000-000039020000}"/>
    <cellStyle name="Обычный 2 6" xfId="570" xr:uid="{00000000-0005-0000-0000-00003A020000}"/>
    <cellStyle name="Обычный 2 7" xfId="571" xr:uid="{00000000-0005-0000-0000-00003B020000}"/>
    <cellStyle name="Плохой" xfId="572" builtinId="27" customBuiltin="1"/>
    <cellStyle name="Плохой 10" xfId="573" xr:uid="{00000000-0005-0000-0000-00003D020000}"/>
    <cellStyle name="Плохой 11" xfId="574" xr:uid="{00000000-0005-0000-0000-00003E020000}"/>
    <cellStyle name="Плохой 12" xfId="575" xr:uid="{00000000-0005-0000-0000-00003F020000}"/>
    <cellStyle name="Плохой 13" xfId="576" xr:uid="{00000000-0005-0000-0000-000040020000}"/>
    <cellStyle name="Плохой 14" xfId="577" xr:uid="{00000000-0005-0000-0000-000041020000}"/>
    <cellStyle name="Плохой 15" xfId="578" xr:uid="{00000000-0005-0000-0000-000042020000}"/>
    <cellStyle name="Плохой 16" xfId="579" xr:uid="{00000000-0005-0000-0000-000043020000}"/>
    <cellStyle name="Плохой 2" xfId="580" xr:uid="{00000000-0005-0000-0000-000044020000}"/>
    <cellStyle name="Плохой 3" xfId="581" xr:uid="{00000000-0005-0000-0000-000045020000}"/>
    <cellStyle name="Плохой 4" xfId="582" xr:uid="{00000000-0005-0000-0000-000046020000}"/>
    <cellStyle name="Плохой 5" xfId="583" xr:uid="{00000000-0005-0000-0000-000047020000}"/>
    <cellStyle name="Плохой 6" xfId="584" xr:uid="{00000000-0005-0000-0000-000048020000}"/>
    <cellStyle name="Плохой 7" xfId="585" xr:uid="{00000000-0005-0000-0000-000049020000}"/>
    <cellStyle name="Плохой 8" xfId="586" xr:uid="{00000000-0005-0000-0000-00004A020000}"/>
    <cellStyle name="Плохой 9" xfId="587" xr:uid="{00000000-0005-0000-0000-00004B020000}"/>
    <cellStyle name="Пояснение" xfId="588" builtinId="53" customBuiltin="1"/>
    <cellStyle name="Пояснение 10" xfId="589" xr:uid="{00000000-0005-0000-0000-00004D020000}"/>
    <cellStyle name="Пояснение 11" xfId="590" xr:uid="{00000000-0005-0000-0000-00004E020000}"/>
    <cellStyle name="Пояснение 12" xfId="591" xr:uid="{00000000-0005-0000-0000-00004F020000}"/>
    <cellStyle name="Пояснение 13" xfId="592" xr:uid="{00000000-0005-0000-0000-000050020000}"/>
    <cellStyle name="Пояснение 14" xfId="593" xr:uid="{00000000-0005-0000-0000-000051020000}"/>
    <cellStyle name="Пояснение 15" xfId="594" xr:uid="{00000000-0005-0000-0000-000052020000}"/>
    <cellStyle name="Пояснение 16" xfId="595" xr:uid="{00000000-0005-0000-0000-000053020000}"/>
    <cellStyle name="Пояснение 2" xfId="596" xr:uid="{00000000-0005-0000-0000-000054020000}"/>
    <cellStyle name="Пояснение 3" xfId="597" xr:uid="{00000000-0005-0000-0000-000055020000}"/>
    <cellStyle name="Пояснение 4" xfId="598" xr:uid="{00000000-0005-0000-0000-000056020000}"/>
    <cellStyle name="Пояснение 5" xfId="599" xr:uid="{00000000-0005-0000-0000-000057020000}"/>
    <cellStyle name="Пояснение 6" xfId="600" xr:uid="{00000000-0005-0000-0000-000058020000}"/>
    <cellStyle name="Пояснение 7" xfId="601" xr:uid="{00000000-0005-0000-0000-000059020000}"/>
    <cellStyle name="Пояснение 8" xfId="602" xr:uid="{00000000-0005-0000-0000-00005A020000}"/>
    <cellStyle name="Пояснение 9" xfId="603" xr:uid="{00000000-0005-0000-0000-00005B020000}"/>
    <cellStyle name="Примечание" xfId="604" builtinId="10" customBuiltin="1"/>
    <cellStyle name="Примечание 10" xfId="605" xr:uid="{00000000-0005-0000-0000-00005D020000}"/>
    <cellStyle name="Примечание 11" xfId="606" xr:uid="{00000000-0005-0000-0000-00005E020000}"/>
    <cellStyle name="Примечание 12" xfId="607" xr:uid="{00000000-0005-0000-0000-00005F020000}"/>
    <cellStyle name="Примечание 13" xfId="608" xr:uid="{00000000-0005-0000-0000-000060020000}"/>
    <cellStyle name="Примечание 14" xfId="609" xr:uid="{00000000-0005-0000-0000-000061020000}"/>
    <cellStyle name="Примечание 15" xfId="610" xr:uid="{00000000-0005-0000-0000-000062020000}"/>
    <cellStyle name="Примечание 16" xfId="611" xr:uid="{00000000-0005-0000-0000-000063020000}"/>
    <cellStyle name="Примечание 2" xfId="612" xr:uid="{00000000-0005-0000-0000-000064020000}"/>
    <cellStyle name="Примечание 3" xfId="613" xr:uid="{00000000-0005-0000-0000-000065020000}"/>
    <cellStyle name="Примечание 4" xfId="614" xr:uid="{00000000-0005-0000-0000-000066020000}"/>
    <cellStyle name="Примечание 5" xfId="615" xr:uid="{00000000-0005-0000-0000-000067020000}"/>
    <cellStyle name="Примечание 6" xfId="616" xr:uid="{00000000-0005-0000-0000-000068020000}"/>
    <cellStyle name="Примечание 7" xfId="617" xr:uid="{00000000-0005-0000-0000-000069020000}"/>
    <cellStyle name="Примечание 8" xfId="618" xr:uid="{00000000-0005-0000-0000-00006A020000}"/>
    <cellStyle name="Примечание 9" xfId="619" xr:uid="{00000000-0005-0000-0000-00006B020000}"/>
    <cellStyle name="Связанная ячейка" xfId="620" builtinId="24" customBuiltin="1"/>
    <cellStyle name="Связанная ячейка 10" xfId="621" xr:uid="{00000000-0005-0000-0000-00006D020000}"/>
    <cellStyle name="Связанная ячейка 11" xfId="622" xr:uid="{00000000-0005-0000-0000-00006E020000}"/>
    <cellStyle name="Связанная ячейка 12" xfId="623" xr:uid="{00000000-0005-0000-0000-00006F020000}"/>
    <cellStyle name="Связанная ячейка 13" xfId="624" xr:uid="{00000000-0005-0000-0000-000070020000}"/>
    <cellStyle name="Связанная ячейка 14" xfId="625" xr:uid="{00000000-0005-0000-0000-000071020000}"/>
    <cellStyle name="Связанная ячейка 15" xfId="626" xr:uid="{00000000-0005-0000-0000-000072020000}"/>
    <cellStyle name="Связанная ячейка 16" xfId="627" xr:uid="{00000000-0005-0000-0000-000073020000}"/>
    <cellStyle name="Связанная ячейка 2" xfId="628" xr:uid="{00000000-0005-0000-0000-000074020000}"/>
    <cellStyle name="Связанная ячейка 3" xfId="629" xr:uid="{00000000-0005-0000-0000-000075020000}"/>
    <cellStyle name="Связанная ячейка 4" xfId="630" xr:uid="{00000000-0005-0000-0000-000076020000}"/>
    <cellStyle name="Связанная ячейка 5" xfId="631" xr:uid="{00000000-0005-0000-0000-000077020000}"/>
    <cellStyle name="Связанная ячейка 6" xfId="632" xr:uid="{00000000-0005-0000-0000-000078020000}"/>
    <cellStyle name="Связанная ячейка 7" xfId="633" xr:uid="{00000000-0005-0000-0000-000079020000}"/>
    <cellStyle name="Связанная ячейка 8" xfId="634" xr:uid="{00000000-0005-0000-0000-00007A020000}"/>
    <cellStyle name="Связанная ячейка 9" xfId="635" xr:uid="{00000000-0005-0000-0000-00007B020000}"/>
    <cellStyle name="Текст предупреждения" xfId="636" builtinId="11" customBuiltin="1"/>
    <cellStyle name="Текст предупреждения 10" xfId="637" xr:uid="{00000000-0005-0000-0000-00007D020000}"/>
    <cellStyle name="Текст предупреждения 11" xfId="638" xr:uid="{00000000-0005-0000-0000-00007E020000}"/>
    <cellStyle name="Текст предупреждения 12" xfId="639" xr:uid="{00000000-0005-0000-0000-00007F020000}"/>
    <cellStyle name="Текст предупреждения 13" xfId="640" xr:uid="{00000000-0005-0000-0000-000080020000}"/>
    <cellStyle name="Текст предупреждения 14" xfId="641" xr:uid="{00000000-0005-0000-0000-000081020000}"/>
    <cellStyle name="Текст предупреждения 15" xfId="642" xr:uid="{00000000-0005-0000-0000-000082020000}"/>
    <cellStyle name="Текст предупреждения 16" xfId="643" xr:uid="{00000000-0005-0000-0000-000083020000}"/>
    <cellStyle name="Текст предупреждения 2" xfId="644" xr:uid="{00000000-0005-0000-0000-000084020000}"/>
    <cellStyle name="Текст предупреждения 3" xfId="645" xr:uid="{00000000-0005-0000-0000-000085020000}"/>
    <cellStyle name="Текст предупреждения 4" xfId="646" xr:uid="{00000000-0005-0000-0000-000086020000}"/>
    <cellStyle name="Текст предупреждения 5" xfId="647" xr:uid="{00000000-0005-0000-0000-000087020000}"/>
    <cellStyle name="Текст предупреждения 6" xfId="648" xr:uid="{00000000-0005-0000-0000-000088020000}"/>
    <cellStyle name="Текст предупреждения 7" xfId="649" xr:uid="{00000000-0005-0000-0000-000089020000}"/>
    <cellStyle name="Текст предупреждения 8" xfId="650" xr:uid="{00000000-0005-0000-0000-00008A020000}"/>
    <cellStyle name="Текст предупреждения 9" xfId="651" xr:uid="{00000000-0005-0000-0000-00008B020000}"/>
    <cellStyle name="Финансовый" xfId="668" builtinId="3"/>
    <cellStyle name="Хороший" xfId="652" builtinId="26" customBuiltin="1"/>
    <cellStyle name="Хороший 10" xfId="653" xr:uid="{00000000-0005-0000-0000-00008E020000}"/>
    <cellStyle name="Хороший 11" xfId="654" xr:uid="{00000000-0005-0000-0000-00008F020000}"/>
    <cellStyle name="Хороший 12" xfId="655" xr:uid="{00000000-0005-0000-0000-000090020000}"/>
    <cellStyle name="Хороший 13" xfId="656" xr:uid="{00000000-0005-0000-0000-000091020000}"/>
    <cellStyle name="Хороший 14" xfId="657" xr:uid="{00000000-0005-0000-0000-000092020000}"/>
    <cellStyle name="Хороший 15" xfId="658" xr:uid="{00000000-0005-0000-0000-000093020000}"/>
    <cellStyle name="Хороший 16" xfId="659" xr:uid="{00000000-0005-0000-0000-000094020000}"/>
    <cellStyle name="Хороший 2" xfId="660" xr:uid="{00000000-0005-0000-0000-000095020000}"/>
    <cellStyle name="Хороший 3" xfId="661" xr:uid="{00000000-0005-0000-0000-000096020000}"/>
    <cellStyle name="Хороший 4" xfId="662" xr:uid="{00000000-0005-0000-0000-000097020000}"/>
    <cellStyle name="Хороший 5" xfId="663" xr:uid="{00000000-0005-0000-0000-000098020000}"/>
    <cellStyle name="Хороший 6" xfId="664" xr:uid="{00000000-0005-0000-0000-000099020000}"/>
    <cellStyle name="Хороший 7" xfId="665" xr:uid="{00000000-0005-0000-0000-00009A020000}"/>
    <cellStyle name="Хороший 8" xfId="666" xr:uid="{00000000-0005-0000-0000-00009B020000}"/>
    <cellStyle name="Хороший 9" xfId="667" xr:uid="{00000000-0005-0000-0000-00009C02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54"/>
  <sheetViews>
    <sheetView tabSelected="1" view="pageBreakPreview" topLeftCell="A34" zoomScale="85" zoomScaleNormal="85" zoomScaleSheetLayoutView="85" workbookViewId="0">
      <selection activeCell="H41" sqref="H41:I41"/>
    </sheetView>
  </sheetViews>
  <sheetFormatPr defaultRowHeight="12.75" x14ac:dyDescent="0.2"/>
  <cols>
    <col min="1" max="1" width="4" style="22" customWidth="1"/>
    <col min="2" max="2" width="6.7109375" style="2" customWidth="1"/>
    <col min="3" max="3" width="8.5703125" style="2" customWidth="1"/>
    <col min="4" max="4" width="6.7109375" style="2" customWidth="1"/>
    <col min="5" max="5" width="9.42578125" style="2" customWidth="1"/>
    <col min="6" max="6" width="8" style="2" customWidth="1"/>
    <col min="7" max="7" width="37.140625" style="2" customWidth="1"/>
    <col min="8" max="8" width="18.7109375" style="23" customWidth="1"/>
    <col min="9" max="9" width="56.5703125" style="23" customWidth="1"/>
    <col min="10" max="10" width="5" style="2" customWidth="1"/>
    <col min="11" max="11" width="22.42578125" style="2" customWidth="1"/>
    <col min="12" max="12" width="9.28515625" style="2" customWidth="1"/>
    <col min="13" max="13" width="14.28515625" style="34" customWidth="1"/>
    <col min="14" max="14" width="0.140625" style="2" hidden="1" customWidth="1"/>
    <col min="15" max="15" width="9.140625" style="2" hidden="1" customWidth="1"/>
    <col min="16" max="16" width="1.28515625" style="2" hidden="1" customWidth="1"/>
    <col min="17" max="28" width="9.140625" style="2" hidden="1" customWidth="1"/>
    <col min="29" max="16384" width="9.140625" style="2"/>
  </cols>
  <sheetData>
    <row r="1" spans="1:28" ht="117" customHeight="1" x14ac:dyDescent="0.25">
      <c r="A1" s="6"/>
      <c r="B1" s="1"/>
      <c r="C1" s="1"/>
      <c r="D1" s="1"/>
      <c r="E1" s="1"/>
      <c r="F1" s="1"/>
      <c r="G1" s="1"/>
      <c r="H1" s="7"/>
      <c r="I1" s="97" t="s">
        <v>98</v>
      </c>
      <c r="J1" s="97"/>
      <c r="K1" s="97"/>
      <c r="L1" s="97"/>
      <c r="M1" s="97"/>
      <c r="N1" s="1"/>
      <c r="O1" s="1"/>
      <c r="P1" s="1"/>
      <c r="Q1" s="1"/>
      <c r="R1" s="1"/>
      <c r="S1" s="1"/>
      <c r="T1" s="1"/>
      <c r="U1" s="1"/>
      <c r="V1" s="1"/>
      <c r="W1" s="1"/>
    </row>
    <row r="2" spans="1:28" ht="20.25" customHeight="1" x14ac:dyDescent="0.2">
      <c r="A2" s="97" t="s">
        <v>77</v>
      </c>
      <c r="B2" s="68"/>
      <c r="C2" s="68"/>
      <c r="D2" s="68"/>
      <c r="E2" s="68"/>
      <c r="F2" s="68"/>
      <c r="G2" s="68"/>
      <c r="H2" s="68"/>
      <c r="I2" s="68"/>
      <c r="J2" s="68"/>
      <c r="K2" s="68"/>
      <c r="L2" s="68"/>
      <c r="M2" s="68"/>
      <c r="N2" s="1"/>
      <c r="O2" s="1"/>
      <c r="P2" s="1"/>
      <c r="Q2" s="1"/>
      <c r="R2" s="1"/>
      <c r="S2" s="1"/>
      <c r="T2" s="1"/>
      <c r="U2" s="1"/>
      <c r="V2" s="1"/>
      <c r="W2" s="1"/>
    </row>
    <row r="3" spans="1:28" ht="48" customHeight="1" x14ac:dyDescent="0.2">
      <c r="A3" s="98" t="s">
        <v>96</v>
      </c>
      <c r="B3" s="68"/>
      <c r="C3" s="68"/>
      <c r="D3" s="68"/>
      <c r="E3" s="68"/>
      <c r="F3" s="68"/>
      <c r="G3" s="68"/>
      <c r="H3" s="68"/>
      <c r="I3" s="68"/>
      <c r="J3" s="68"/>
      <c r="K3" s="68"/>
      <c r="L3" s="68"/>
      <c r="M3" s="68"/>
      <c r="N3" s="1"/>
      <c r="O3" s="1"/>
      <c r="P3" s="1"/>
      <c r="Q3" s="1"/>
      <c r="R3" s="1"/>
      <c r="S3" s="1"/>
      <c r="T3" s="1"/>
      <c r="U3" s="1"/>
      <c r="V3" s="1"/>
      <c r="W3" s="1"/>
    </row>
    <row r="4" spans="1:28" ht="16.5" customHeight="1" x14ac:dyDescent="0.25">
      <c r="A4" s="6"/>
      <c r="B4" s="1"/>
      <c r="C4" s="107" t="s">
        <v>0</v>
      </c>
      <c r="D4" s="107"/>
      <c r="E4" s="107"/>
      <c r="F4" s="107"/>
      <c r="G4" s="107"/>
      <c r="H4" s="107"/>
      <c r="I4" s="107"/>
      <c r="J4" s="107"/>
      <c r="K4" s="107"/>
      <c r="L4" s="1"/>
      <c r="M4" s="29"/>
      <c r="N4" s="1"/>
      <c r="O4" s="1"/>
      <c r="P4" s="1"/>
      <c r="Q4" s="1"/>
      <c r="R4" s="1"/>
      <c r="S4" s="1"/>
      <c r="T4" s="1"/>
      <c r="U4" s="1"/>
      <c r="V4" s="1"/>
      <c r="W4" s="1"/>
    </row>
    <row r="5" spans="1:28" ht="54" customHeight="1" x14ac:dyDescent="0.2">
      <c r="A5" s="89" t="s">
        <v>1</v>
      </c>
      <c r="B5" s="89" t="s">
        <v>2</v>
      </c>
      <c r="C5" s="89"/>
      <c r="D5" s="89"/>
      <c r="E5" s="89"/>
      <c r="F5" s="89" t="s">
        <v>74</v>
      </c>
      <c r="G5" s="89" t="s">
        <v>3</v>
      </c>
      <c r="H5" s="99" t="s">
        <v>4</v>
      </c>
      <c r="I5" s="99"/>
      <c r="J5" s="100" t="s">
        <v>5</v>
      </c>
      <c r="K5" s="101"/>
      <c r="L5" s="89" t="s">
        <v>6</v>
      </c>
      <c r="M5" s="106" t="s">
        <v>75</v>
      </c>
      <c r="N5" s="1"/>
      <c r="O5" s="1"/>
      <c r="P5" s="1"/>
      <c r="Q5" s="1"/>
      <c r="R5" s="1"/>
      <c r="S5" s="1"/>
      <c r="T5" s="1"/>
      <c r="U5" s="1"/>
      <c r="V5" s="1"/>
      <c r="W5" s="1"/>
    </row>
    <row r="6" spans="1:28" ht="31.5" customHeight="1" x14ac:dyDescent="0.2">
      <c r="A6" s="89"/>
      <c r="B6" s="89" t="s">
        <v>7</v>
      </c>
      <c r="C6" s="89"/>
      <c r="D6" s="89" t="s">
        <v>8</v>
      </c>
      <c r="E6" s="89"/>
      <c r="F6" s="89"/>
      <c r="G6" s="89"/>
      <c r="H6" s="99"/>
      <c r="I6" s="99"/>
      <c r="J6" s="102"/>
      <c r="K6" s="103"/>
      <c r="L6" s="89"/>
      <c r="M6" s="106"/>
      <c r="N6" s="1"/>
      <c r="O6" s="1"/>
      <c r="P6" s="1"/>
      <c r="Q6" s="1"/>
      <c r="R6" s="1"/>
      <c r="S6" s="1"/>
      <c r="T6" s="1"/>
      <c r="U6" s="1"/>
      <c r="V6" s="1"/>
      <c r="W6" s="1"/>
    </row>
    <row r="7" spans="1:28" ht="13.5" hidden="1" customHeight="1" x14ac:dyDescent="0.2">
      <c r="A7" s="89"/>
      <c r="B7" s="89" t="s">
        <v>9</v>
      </c>
      <c r="C7" s="89" t="s">
        <v>10</v>
      </c>
      <c r="D7" s="9" t="s">
        <v>9</v>
      </c>
      <c r="E7" s="9" t="s">
        <v>10</v>
      </c>
      <c r="F7" s="89"/>
      <c r="G7" s="89"/>
      <c r="H7" s="99"/>
      <c r="I7" s="99"/>
      <c r="J7" s="102"/>
      <c r="K7" s="103"/>
      <c r="L7" s="89"/>
      <c r="M7" s="106"/>
      <c r="N7" s="1"/>
      <c r="O7" s="1"/>
      <c r="P7" s="1"/>
      <c r="Q7" s="1"/>
      <c r="R7" s="1"/>
      <c r="S7" s="1"/>
      <c r="T7" s="1"/>
      <c r="U7" s="1"/>
      <c r="V7" s="1"/>
      <c r="W7" s="1"/>
    </row>
    <row r="8" spans="1:28" ht="13.5" hidden="1" customHeight="1" x14ac:dyDescent="0.2">
      <c r="A8" s="89"/>
      <c r="B8" s="89"/>
      <c r="C8" s="89"/>
      <c r="D8" s="9" t="s">
        <v>11</v>
      </c>
      <c r="E8" s="9" t="s">
        <v>11</v>
      </c>
      <c r="F8" s="89"/>
      <c r="G8" s="89"/>
      <c r="H8" s="99"/>
      <c r="I8" s="99"/>
      <c r="J8" s="102"/>
      <c r="K8" s="103"/>
      <c r="L8" s="89"/>
      <c r="M8" s="106"/>
      <c r="N8" s="1"/>
      <c r="O8" s="1"/>
      <c r="P8" s="1"/>
      <c r="Q8" s="1"/>
      <c r="R8" s="1"/>
      <c r="S8" s="1"/>
      <c r="T8" s="1"/>
      <c r="U8" s="1"/>
      <c r="V8" s="1"/>
      <c r="W8" s="1"/>
    </row>
    <row r="9" spans="1:28" ht="3.75" hidden="1" customHeight="1" x14ac:dyDescent="0.2">
      <c r="A9" s="89"/>
      <c r="B9" s="89" t="s">
        <v>7</v>
      </c>
      <c r="C9" s="89"/>
      <c r="D9" s="89" t="s">
        <v>8</v>
      </c>
      <c r="E9" s="89"/>
      <c r="F9" s="89"/>
      <c r="G9" s="89"/>
      <c r="H9" s="99"/>
      <c r="I9" s="99"/>
      <c r="J9" s="102"/>
      <c r="K9" s="103"/>
      <c r="L9" s="89"/>
      <c r="M9" s="106"/>
      <c r="N9" s="1"/>
      <c r="O9" s="1"/>
      <c r="P9" s="1"/>
      <c r="Q9" s="1"/>
      <c r="R9" s="1"/>
      <c r="S9" s="1"/>
      <c r="T9" s="1"/>
      <c r="U9" s="1"/>
      <c r="V9" s="1"/>
      <c r="W9" s="1"/>
    </row>
    <row r="10" spans="1:28" ht="23.25" customHeight="1" x14ac:dyDescent="0.2">
      <c r="A10" s="89"/>
      <c r="B10" s="89" t="s">
        <v>9</v>
      </c>
      <c r="C10" s="89" t="s">
        <v>10</v>
      </c>
      <c r="D10" s="9" t="s">
        <v>9</v>
      </c>
      <c r="E10" s="9" t="s">
        <v>10</v>
      </c>
      <c r="F10" s="89"/>
      <c r="G10" s="89"/>
      <c r="H10" s="99"/>
      <c r="I10" s="99"/>
      <c r="J10" s="102"/>
      <c r="K10" s="103"/>
      <c r="L10" s="89"/>
      <c r="M10" s="106"/>
      <c r="N10" s="1"/>
      <c r="O10" s="1"/>
      <c r="P10" s="1"/>
      <c r="Q10" s="1"/>
      <c r="R10" s="1"/>
      <c r="S10" s="1"/>
      <c r="T10" s="1"/>
      <c r="U10" s="1"/>
      <c r="V10" s="1"/>
      <c r="W10" s="1"/>
    </row>
    <row r="11" spans="1:28" ht="19.5" customHeight="1" x14ac:dyDescent="0.2">
      <c r="A11" s="89"/>
      <c r="B11" s="89"/>
      <c r="C11" s="89"/>
      <c r="D11" s="9" t="s">
        <v>11</v>
      </c>
      <c r="E11" s="9" t="s">
        <v>11</v>
      </c>
      <c r="F11" s="89"/>
      <c r="G11" s="89"/>
      <c r="H11" s="99"/>
      <c r="I11" s="99"/>
      <c r="J11" s="104"/>
      <c r="K11" s="105"/>
      <c r="L11" s="89"/>
      <c r="M11" s="106"/>
      <c r="N11" s="1"/>
      <c r="O11" s="1"/>
      <c r="P11" s="1"/>
      <c r="Q11" s="1"/>
      <c r="R11" s="1"/>
      <c r="S11" s="1"/>
      <c r="T11" s="1"/>
      <c r="U11" s="1"/>
      <c r="V11" s="1"/>
      <c r="W11" s="1"/>
    </row>
    <row r="12" spans="1:28" s="13" customFormat="1" ht="16.5" customHeight="1" x14ac:dyDescent="0.2">
      <c r="A12" s="11">
        <v>1</v>
      </c>
      <c r="B12" s="11">
        <v>2</v>
      </c>
      <c r="C12" s="11">
        <v>3</v>
      </c>
      <c r="D12" s="11">
        <v>4</v>
      </c>
      <c r="E12" s="11">
        <v>5</v>
      </c>
      <c r="F12" s="11">
        <v>6</v>
      </c>
      <c r="G12" s="11">
        <v>7</v>
      </c>
      <c r="H12" s="89">
        <v>8</v>
      </c>
      <c r="I12" s="89"/>
      <c r="J12" s="90">
        <v>9</v>
      </c>
      <c r="K12" s="91"/>
      <c r="L12" s="11">
        <v>10</v>
      </c>
      <c r="M12" s="45">
        <v>11</v>
      </c>
      <c r="N12" s="12"/>
      <c r="O12" s="12"/>
      <c r="P12" s="12"/>
      <c r="Q12" s="12"/>
      <c r="R12" s="12"/>
      <c r="S12" s="12"/>
      <c r="T12" s="12"/>
      <c r="U12" s="12"/>
      <c r="V12" s="12"/>
      <c r="W12" s="12"/>
    </row>
    <row r="13" spans="1:28" ht="28.5" customHeight="1" x14ac:dyDescent="0.2">
      <c r="A13" s="72" t="s">
        <v>78</v>
      </c>
      <c r="B13" s="73"/>
      <c r="C13" s="73"/>
      <c r="D13" s="73"/>
      <c r="E13" s="73"/>
      <c r="F13" s="73"/>
      <c r="G13" s="73"/>
      <c r="H13" s="73"/>
      <c r="I13" s="73"/>
      <c r="J13" s="73"/>
      <c r="K13" s="73"/>
      <c r="L13" s="73"/>
      <c r="M13" s="74"/>
      <c r="N13" s="1"/>
      <c r="O13" s="1"/>
      <c r="P13" s="95" t="s">
        <v>50</v>
      </c>
      <c r="Q13" s="96"/>
      <c r="R13" s="96"/>
      <c r="S13" s="96"/>
      <c r="T13" s="96"/>
      <c r="U13" s="96"/>
      <c r="V13" s="96"/>
      <c r="W13" s="96"/>
      <c r="X13" s="96"/>
      <c r="Y13" s="96"/>
      <c r="Z13" s="96"/>
      <c r="AA13" s="96"/>
      <c r="AB13" s="96"/>
    </row>
    <row r="14" spans="1:28" ht="28.5" customHeight="1" x14ac:dyDescent="0.2">
      <c r="A14" s="9">
        <v>1</v>
      </c>
      <c r="B14" s="3">
        <v>0</v>
      </c>
      <c r="C14" s="3">
        <v>0.6</v>
      </c>
      <c r="D14" s="3" t="s">
        <v>12</v>
      </c>
      <c r="E14" s="3" t="s">
        <v>73</v>
      </c>
      <c r="F14" s="3">
        <v>0.6</v>
      </c>
      <c r="G14" s="94" t="s">
        <v>97</v>
      </c>
      <c r="H14" s="53" t="s">
        <v>53</v>
      </c>
      <c r="I14" s="54"/>
      <c r="J14" s="57" t="s">
        <v>54</v>
      </c>
      <c r="K14" s="58"/>
      <c r="L14" s="3" t="s">
        <v>56</v>
      </c>
      <c r="M14" s="5" t="s">
        <v>57</v>
      </c>
      <c r="N14" s="1"/>
      <c r="O14" s="1"/>
      <c r="P14" s="9">
        <v>2</v>
      </c>
      <c r="Q14" s="3">
        <v>0</v>
      </c>
      <c r="R14" s="3">
        <v>1</v>
      </c>
      <c r="S14" s="3" t="s">
        <v>12</v>
      </c>
      <c r="T14" s="3" t="s">
        <v>15</v>
      </c>
      <c r="U14" s="3">
        <v>1</v>
      </c>
      <c r="V14" s="92"/>
      <c r="W14" s="53" t="s">
        <v>27</v>
      </c>
      <c r="X14" s="54"/>
      <c r="Y14" s="108" t="s">
        <v>39</v>
      </c>
      <c r="Z14" s="109"/>
      <c r="AA14" s="3" t="s">
        <v>40</v>
      </c>
      <c r="AB14" s="5">
        <f>1000*4.5*0.03</f>
        <v>135</v>
      </c>
    </row>
    <row r="15" spans="1:28" ht="28.5" customHeight="1" x14ac:dyDescent="0.2">
      <c r="A15" s="9">
        <v>2</v>
      </c>
      <c r="B15" s="3">
        <v>0</v>
      </c>
      <c r="C15" s="3">
        <v>0.6</v>
      </c>
      <c r="D15" s="3" t="s">
        <v>12</v>
      </c>
      <c r="E15" s="3" t="s">
        <v>73</v>
      </c>
      <c r="F15" s="3">
        <v>0.6</v>
      </c>
      <c r="G15" s="92"/>
      <c r="H15" s="53" t="s">
        <v>76</v>
      </c>
      <c r="I15" s="54"/>
      <c r="J15" s="57" t="s">
        <v>55</v>
      </c>
      <c r="K15" s="58"/>
      <c r="L15" s="3" t="s">
        <v>13</v>
      </c>
      <c r="M15" s="5">
        <v>3300</v>
      </c>
      <c r="N15" s="1"/>
      <c r="O15" s="1"/>
      <c r="P15" s="9"/>
      <c r="Q15" s="3"/>
      <c r="R15" s="3"/>
      <c r="S15" s="3"/>
      <c r="T15" s="3"/>
      <c r="U15" s="3"/>
      <c r="V15" s="92"/>
      <c r="W15" s="35"/>
      <c r="X15" s="36"/>
      <c r="Y15" s="37"/>
      <c r="Z15" s="38"/>
      <c r="AA15" s="3"/>
      <c r="AB15" s="5"/>
    </row>
    <row r="16" spans="1:28" ht="28.5" customHeight="1" x14ac:dyDescent="0.2">
      <c r="A16" s="9">
        <v>3</v>
      </c>
      <c r="B16" s="3">
        <v>0</v>
      </c>
      <c r="C16" s="3">
        <v>0.6</v>
      </c>
      <c r="D16" s="3" t="s">
        <v>12</v>
      </c>
      <c r="E16" s="3" t="s">
        <v>73</v>
      </c>
      <c r="F16" s="3">
        <v>0.6</v>
      </c>
      <c r="G16" s="92"/>
      <c r="H16" s="53" t="s">
        <v>26</v>
      </c>
      <c r="I16" s="54"/>
      <c r="J16" s="57" t="s">
        <v>55</v>
      </c>
      <c r="K16" s="58"/>
      <c r="L16" s="3" t="s">
        <v>13</v>
      </c>
      <c r="M16" s="5">
        <v>3300</v>
      </c>
      <c r="N16" s="1"/>
      <c r="O16" s="1"/>
      <c r="P16" s="9"/>
      <c r="Q16" s="3"/>
      <c r="R16" s="3"/>
      <c r="S16" s="3"/>
      <c r="T16" s="3"/>
      <c r="U16" s="3"/>
      <c r="V16" s="92"/>
      <c r="W16" s="35"/>
      <c r="X16" s="36"/>
      <c r="Y16" s="37"/>
      <c r="Z16" s="38"/>
      <c r="AA16" s="3"/>
      <c r="AB16" s="5"/>
    </row>
    <row r="17" spans="1:28" ht="28.5" customHeight="1" x14ac:dyDescent="0.2">
      <c r="A17" s="9">
        <v>4</v>
      </c>
      <c r="B17" s="3">
        <v>0</v>
      </c>
      <c r="C17" s="3">
        <v>0.6</v>
      </c>
      <c r="D17" s="3" t="s">
        <v>12</v>
      </c>
      <c r="E17" s="3" t="s">
        <v>73</v>
      </c>
      <c r="F17" s="3">
        <v>0.6</v>
      </c>
      <c r="G17" s="92"/>
      <c r="H17" s="87" t="s">
        <v>27</v>
      </c>
      <c r="I17" s="87"/>
      <c r="J17" s="88" t="s">
        <v>60</v>
      </c>
      <c r="K17" s="88"/>
      <c r="L17" s="3" t="s">
        <v>40</v>
      </c>
      <c r="M17" s="5">
        <v>81</v>
      </c>
      <c r="N17" s="1"/>
      <c r="O17" s="1"/>
      <c r="P17" s="9">
        <v>3</v>
      </c>
      <c r="Q17" s="3">
        <v>0</v>
      </c>
      <c r="R17" s="3">
        <v>1</v>
      </c>
      <c r="S17" s="3" t="s">
        <v>12</v>
      </c>
      <c r="T17" s="3" t="s">
        <v>15</v>
      </c>
      <c r="U17" s="3">
        <v>1</v>
      </c>
      <c r="V17" s="92"/>
      <c r="W17" s="53" t="s">
        <v>28</v>
      </c>
      <c r="X17" s="54"/>
      <c r="Y17" s="57" t="s">
        <v>14</v>
      </c>
      <c r="Z17" s="58"/>
      <c r="AA17" s="3" t="s">
        <v>13</v>
      </c>
      <c r="AB17" s="15">
        <f>1000*4.5</f>
        <v>4500</v>
      </c>
    </row>
    <row r="18" spans="1:28" ht="28.5" customHeight="1" x14ac:dyDescent="0.2">
      <c r="A18" s="9">
        <v>5</v>
      </c>
      <c r="B18" s="3">
        <v>0</v>
      </c>
      <c r="C18" s="3">
        <v>0.6</v>
      </c>
      <c r="D18" s="3" t="s">
        <v>12</v>
      </c>
      <c r="E18" s="3" t="s">
        <v>73</v>
      </c>
      <c r="F18" s="3">
        <v>0.6</v>
      </c>
      <c r="G18" s="92"/>
      <c r="H18" s="53" t="s">
        <v>58</v>
      </c>
      <c r="I18" s="54"/>
      <c r="J18" s="57" t="s">
        <v>59</v>
      </c>
      <c r="K18" s="58"/>
      <c r="L18" s="4" t="s">
        <v>13</v>
      </c>
      <c r="M18" s="42">
        <v>2700</v>
      </c>
      <c r="N18" s="1"/>
      <c r="O18" s="1"/>
      <c r="P18" s="9">
        <v>4</v>
      </c>
      <c r="Q18" s="3">
        <v>0</v>
      </c>
      <c r="R18" s="3">
        <v>1</v>
      </c>
      <c r="S18" s="3" t="s">
        <v>12</v>
      </c>
      <c r="T18" s="3" t="s">
        <v>15</v>
      </c>
      <c r="U18" s="3">
        <v>1</v>
      </c>
      <c r="V18" s="92"/>
      <c r="W18" s="53" t="s">
        <v>29</v>
      </c>
      <c r="X18" s="54"/>
      <c r="Y18" s="57" t="s">
        <v>14</v>
      </c>
      <c r="Z18" s="58"/>
      <c r="AA18" s="3" t="s">
        <v>13</v>
      </c>
      <c r="AB18" s="15">
        <f>1000*4.5</f>
        <v>4500</v>
      </c>
    </row>
    <row r="19" spans="1:28" ht="28.5" customHeight="1" x14ac:dyDescent="0.2">
      <c r="A19" s="9">
        <v>6</v>
      </c>
      <c r="B19" s="3">
        <v>0</v>
      </c>
      <c r="C19" s="3">
        <v>0.6</v>
      </c>
      <c r="D19" s="3" t="s">
        <v>12</v>
      </c>
      <c r="E19" s="3" t="s">
        <v>73</v>
      </c>
      <c r="F19" s="3">
        <v>0.6</v>
      </c>
      <c r="G19" s="92"/>
      <c r="H19" s="59" t="s">
        <v>30</v>
      </c>
      <c r="I19" s="60"/>
      <c r="J19" s="60"/>
      <c r="K19" s="60"/>
      <c r="L19" s="60"/>
      <c r="M19" s="61"/>
      <c r="N19" s="1"/>
      <c r="O19" s="1"/>
      <c r="P19" s="9">
        <v>6</v>
      </c>
      <c r="Q19" s="3">
        <v>0</v>
      </c>
      <c r="R19" s="3">
        <v>1</v>
      </c>
      <c r="S19" s="3" t="s">
        <v>12</v>
      </c>
      <c r="T19" s="3" t="s">
        <v>15</v>
      </c>
      <c r="U19" s="3">
        <v>1</v>
      </c>
      <c r="V19" s="92"/>
      <c r="W19" s="62" t="s">
        <v>31</v>
      </c>
      <c r="X19" s="63"/>
      <c r="Y19" s="55" t="s">
        <v>42</v>
      </c>
      <c r="Z19" s="56"/>
      <c r="AA19" s="14" t="s">
        <v>43</v>
      </c>
      <c r="AB19" s="5" t="s">
        <v>44</v>
      </c>
    </row>
    <row r="20" spans="1:28" ht="28.5" customHeight="1" x14ac:dyDescent="0.2">
      <c r="A20" s="9">
        <v>7</v>
      </c>
      <c r="B20" s="3">
        <v>0</v>
      </c>
      <c r="C20" s="3">
        <v>0.6</v>
      </c>
      <c r="D20" s="3" t="s">
        <v>12</v>
      </c>
      <c r="E20" s="3" t="s">
        <v>73</v>
      </c>
      <c r="F20" s="3">
        <v>0.6</v>
      </c>
      <c r="G20" s="92"/>
      <c r="H20" s="62" t="s">
        <v>62</v>
      </c>
      <c r="I20" s="63"/>
      <c r="J20" s="55" t="s">
        <v>42</v>
      </c>
      <c r="K20" s="56"/>
      <c r="L20" s="3" t="s">
        <v>63</v>
      </c>
      <c r="M20" s="41" t="s">
        <v>64</v>
      </c>
      <c r="N20" s="1"/>
      <c r="O20" s="1"/>
      <c r="P20" s="9">
        <v>7</v>
      </c>
      <c r="Q20" s="3">
        <v>0</v>
      </c>
      <c r="R20" s="3">
        <v>1</v>
      </c>
      <c r="S20" s="3" t="s">
        <v>12</v>
      </c>
      <c r="T20" s="3" t="s">
        <v>15</v>
      </c>
      <c r="U20" s="3">
        <v>1</v>
      </c>
      <c r="V20" s="92"/>
      <c r="W20" s="62" t="s">
        <v>32</v>
      </c>
      <c r="X20" s="63"/>
      <c r="Y20" s="55" t="s">
        <v>42</v>
      </c>
      <c r="Z20" s="56"/>
      <c r="AA20" s="14" t="s">
        <v>43</v>
      </c>
      <c r="AB20" s="5" t="s">
        <v>45</v>
      </c>
    </row>
    <row r="21" spans="1:28" ht="38.25" customHeight="1" x14ac:dyDescent="0.2">
      <c r="A21" s="9">
        <v>8</v>
      </c>
      <c r="B21" s="3">
        <v>0</v>
      </c>
      <c r="C21" s="3">
        <v>0.6</v>
      </c>
      <c r="D21" s="3" t="s">
        <v>12</v>
      </c>
      <c r="E21" s="3" t="s">
        <v>73</v>
      </c>
      <c r="F21" s="3">
        <v>0.6</v>
      </c>
      <c r="G21" s="92"/>
      <c r="H21" s="69" t="s">
        <v>34</v>
      </c>
      <c r="I21" s="70"/>
      <c r="J21" s="55" t="s">
        <v>42</v>
      </c>
      <c r="K21" s="56"/>
      <c r="L21" s="3" t="s">
        <v>65</v>
      </c>
      <c r="M21" s="25" t="s">
        <v>66</v>
      </c>
      <c r="N21" s="1"/>
      <c r="O21" s="1"/>
      <c r="P21" s="9">
        <v>8</v>
      </c>
      <c r="Q21" s="3">
        <v>0</v>
      </c>
      <c r="R21" s="3">
        <v>1</v>
      </c>
      <c r="S21" s="3" t="s">
        <v>12</v>
      </c>
      <c r="T21" s="3" t="s">
        <v>15</v>
      </c>
      <c r="U21" s="3">
        <v>1</v>
      </c>
      <c r="V21" s="92"/>
      <c r="W21" s="62" t="s">
        <v>33</v>
      </c>
      <c r="X21" s="63"/>
      <c r="Y21" s="55" t="s">
        <v>42</v>
      </c>
      <c r="Z21" s="56"/>
      <c r="AA21" s="3" t="s">
        <v>13</v>
      </c>
      <c r="AB21" s="5">
        <v>33.82</v>
      </c>
    </row>
    <row r="22" spans="1:28" ht="28.5" customHeight="1" x14ac:dyDescent="0.2">
      <c r="A22" s="9">
        <v>9</v>
      </c>
      <c r="B22" s="3">
        <v>0</v>
      </c>
      <c r="C22" s="3">
        <v>0.6</v>
      </c>
      <c r="D22" s="3" t="s">
        <v>12</v>
      </c>
      <c r="E22" s="3" t="s">
        <v>73</v>
      </c>
      <c r="F22" s="3">
        <v>0.6</v>
      </c>
      <c r="G22" s="92"/>
      <c r="H22" s="59" t="s">
        <v>35</v>
      </c>
      <c r="I22" s="60"/>
      <c r="J22" s="60"/>
      <c r="K22" s="60"/>
      <c r="L22" s="60"/>
      <c r="M22" s="61"/>
      <c r="N22" s="1"/>
      <c r="O22" s="1"/>
      <c r="P22" s="9">
        <v>12</v>
      </c>
      <c r="Q22" s="3">
        <v>0</v>
      </c>
      <c r="R22" s="3">
        <v>1</v>
      </c>
      <c r="S22" s="3" t="s">
        <v>12</v>
      </c>
      <c r="T22" s="3" t="s">
        <v>15</v>
      </c>
      <c r="U22" s="3">
        <v>1</v>
      </c>
      <c r="V22" s="92"/>
      <c r="W22" s="62" t="s">
        <v>31</v>
      </c>
      <c r="X22" s="63"/>
      <c r="Y22" s="55" t="s">
        <v>42</v>
      </c>
      <c r="Z22" s="56"/>
      <c r="AA22" s="14" t="s">
        <v>43</v>
      </c>
      <c r="AB22" s="5" t="s">
        <v>47</v>
      </c>
    </row>
    <row r="23" spans="1:28" ht="42.75" customHeight="1" x14ac:dyDescent="0.2">
      <c r="A23" s="9">
        <v>10</v>
      </c>
      <c r="B23" s="3">
        <v>0</v>
      </c>
      <c r="C23" s="3">
        <v>0.6</v>
      </c>
      <c r="D23" s="3" t="s">
        <v>12</v>
      </c>
      <c r="E23" s="3" t="s">
        <v>73</v>
      </c>
      <c r="F23" s="3">
        <v>0.6</v>
      </c>
      <c r="G23" s="92"/>
      <c r="H23" s="62" t="s">
        <v>32</v>
      </c>
      <c r="I23" s="63"/>
      <c r="J23" s="55" t="s">
        <v>67</v>
      </c>
      <c r="K23" s="56"/>
      <c r="L23" s="14" t="s">
        <v>68</v>
      </c>
      <c r="M23" s="5" t="s">
        <v>69</v>
      </c>
      <c r="N23" s="1"/>
      <c r="O23" s="1"/>
      <c r="P23" s="9">
        <v>14</v>
      </c>
      <c r="Q23" s="3">
        <v>0</v>
      </c>
      <c r="R23" s="3">
        <v>1</v>
      </c>
      <c r="S23" s="3" t="s">
        <v>12</v>
      </c>
      <c r="T23" s="3" t="s">
        <v>15</v>
      </c>
      <c r="U23" s="3">
        <v>1</v>
      </c>
      <c r="V23" s="92"/>
      <c r="W23" s="62" t="s">
        <v>36</v>
      </c>
      <c r="X23" s="63"/>
      <c r="Y23" s="55" t="s">
        <v>42</v>
      </c>
      <c r="Z23" s="56"/>
      <c r="AA23" s="4" t="s">
        <v>49</v>
      </c>
      <c r="AB23" s="27" t="s">
        <v>48</v>
      </c>
    </row>
    <row r="24" spans="1:28" ht="35.25" customHeight="1" x14ac:dyDescent="0.2">
      <c r="A24" s="9">
        <v>11</v>
      </c>
      <c r="B24" s="3">
        <v>0</v>
      </c>
      <c r="C24" s="3">
        <v>0.6</v>
      </c>
      <c r="D24" s="3" t="s">
        <v>12</v>
      </c>
      <c r="E24" s="3" t="s">
        <v>73</v>
      </c>
      <c r="F24" s="3">
        <v>0.6</v>
      </c>
      <c r="G24" s="92"/>
      <c r="H24" s="62" t="s">
        <v>38</v>
      </c>
      <c r="I24" s="63"/>
      <c r="J24" s="55" t="s">
        <v>42</v>
      </c>
      <c r="K24" s="56"/>
      <c r="L24" s="3" t="s">
        <v>70</v>
      </c>
      <c r="M24" s="5" t="s">
        <v>71</v>
      </c>
      <c r="N24" s="1"/>
      <c r="O24" s="1"/>
      <c r="P24" s="9">
        <v>17</v>
      </c>
      <c r="Q24" s="3">
        <v>0</v>
      </c>
      <c r="R24" s="3">
        <v>1</v>
      </c>
      <c r="S24" s="3" t="s">
        <v>12</v>
      </c>
      <c r="T24" s="3" t="s">
        <v>15</v>
      </c>
      <c r="U24" s="3">
        <v>1</v>
      </c>
      <c r="V24" s="92"/>
      <c r="W24" s="69" t="s">
        <v>34</v>
      </c>
      <c r="X24" s="70"/>
      <c r="Y24" s="55" t="s">
        <v>42</v>
      </c>
      <c r="Z24" s="56"/>
      <c r="AA24" s="3" t="s">
        <v>46</v>
      </c>
      <c r="AB24" s="26">
        <v>0.19439999999999999</v>
      </c>
    </row>
    <row r="25" spans="1:28" ht="33" customHeight="1" x14ac:dyDescent="0.2">
      <c r="A25" s="9">
        <v>12</v>
      </c>
      <c r="B25" s="3">
        <v>0</v>
      </c>
      <c r="C25" s="3">
        <v>0.6</v>
      </c>
      <c r="D25" s="3" t="s">
        <v>12</v>
      </c>
      <c r="E25" s="3" t="s">
        <v>73</v>
      </c>
      <c r="F25" s="3">
        <v>0.6</v>
      </c>
      <c r="G25" s="92"/>
      <c r="H25" s="69" t="s">
        <v>34</v>
      </c>
      <c r="I25" s="70"/>
      <c r="J25" s="55" t="s">
        <v>42</v>
      </c>
      <c r="K25" s="56"/>
      <c r="L25" s="3" t="s">
        <v>65</v>
      </c>
      <c r="M25" s="5" t="s">
        <v>72</v>
      </c>
      <c r="N25" s="1"/>
      <c r="O25" s="1"/>
      <c r="P25" s="9">
        <v>18</v>
      </c>
      <c r="Q25" s="3">
        <v>0</v>
      </c>
      <c r="R25" s="3">
        <v>1</v>
      </c>
      <c r="S25" s="3" t="s">
        <v>12</v>
      </c>
      <c r="T25" s="3" t="s">
        <v>15</v>
      </c>
      <c r="U25" s="3">
        <v>1</v>
      </c>
      <c r="V25" s="92"/>
      <c r="W25" s="62" t="s">
        <v>37</v>
      </c>
      <c r="X25" s="63"/>
      <c r="Y25" s="57" t="s">
        <v>41</v>
      </c>
      <c r="Z25" s="58"/>
      <c r="AA25" s="4" t="s">
        <v>13</v>
      </c>
      <c r="AB25" s="15">
        <f>1000*4.5*2</f>
        <v>9000</v>
      </c>
    </row>
    <row r="26" spans="1:28" ht="28.5" customHeight="1" x14ac:dyDescent="0.2">
      <c r="A26" s="9">
        <v>13</v>
      </c>
      <c r="B26" s="3">
        <v>0</v>
      </c>
      <c r="C26" s="3">
        <v>0.6</v>
      </c>
      <c r="D26" s="3" t="s">
        <v>12</v>
      </c>
      <c r="E26" s="3" t="s">
        <v>73</v>
      </c>
      <c r="F26" s="3">
        <v>0.6</v>
      </c>
      <c r="G26" s="92"/>
      <c r="H26" s="75" t="s">
        <v>37</v>
      </c>
      <c r="I26" s="76"/>
      <c r="J26" s="77" t="s">
        <v>94</v>
      </c>
      <c r="K26" s="78"/>
      <c r="L26" s="39" t="s">
        <v>13</v>
      </c>
      <c r="M26" s="43">
        <v>5400</v>
      </c>
      <c r="N26" s="1"/>
      <c r="O26" s="1"/>
      <c r="P26" s="9">
        <v>19</v>
      </c>
      <c r="Q26" s="3">
        <v>0</v>
      </c>
      <c r="R26" s="3">
        <v>1</v>
      </c>
      <c r="S26" s="3" t="s">
        <v>12</v>
      </c>
      <c r="T26" s="3" t="s">
        <v>15</v>
      </c>
      <c r="U26" s="3">
        <v>1</v>
      </c>
      <c r="V26" s="93"/>
      <c r="W26" s="53" t="s">
        <v>25</v>
      </c>
      <c r="X26" s="54"/>
      <c r="Y26" s="55" t="s">
        <v>16</v>
      </c>
      <c r="Z26" s="56"/>
      <c r="AA26" s="14" t="s">
        <v>13</v>
      </c>
      <c r="AB26" s="5">
        <f>1000*0.5*2</f>
        <v>1000</v>
      </c>
    </row>
    <row r="27" spans="1:28" ht="21" customHeight="1" x14ac:dyDescent="0.2">
      <c r="A27" s="9">
        <v>14</v>
      </c>
      <c r="B27" s="3">
        <v>0</v>
      </c>
      <c r="C27" s="3">
        <v>0.6</v>
      </c>
      <c r="D27" s="3" t="s">
        <v>12</v>
      </c>
      <c r="E27" s="3" t="s">
        <v>73</v>
      </c>
      <c r="F27" s="3">
        <v>0.6</v>
      </c>
      <c r="G27" s="93"/>
      <c r="H27" s="79" t="s">
        <v>25</v>
      </c>
      <c r="I27" s="80"/>
      <c r="J27" s="81" t="s">
        <v>61</v>
      </c>
      <c r="K27" s="82"/>
      <c r="L27" s="40" t="s">
        <v>13</v>
      </c>
      <c r="M27" s="44">
        <v>600</v>
      </c>
      <c r="N27" s="1"/>
      <c r="O27" s="1"/>
      <c r="P27" s="9" t="s">
        <v>20</v>
      </c>
      <c r="Q27" s="64" t="s">
        <v>17</v>
      </c>
      <c r="R27" s="65"/>
      <c r="S27" s="65"/>
      <c r="T27" s="65"/>
      <c r="U27" s="65"/>
      <c r="V27" s="65"/>
      <c r="W27" s="66"/>
      <c r="X27" s="16" t="s">
        <v>18</v>
      </c>
      <c r="Y27" s="67" t="s">
        <v>19</v>
      </c>
      <c r="Z27" s="68"/>
      <c r="AA27" s="68"/>
      <c r="AB27" s="68"/>
    </row>
    <row r="28" spans="1:28" ht="28.5" customHeight="1" x14ac:dyDescent="0.2">
      <c r="A28" s="72" t="s">
        <v>79</v>
      </c>
      <c r="B28" s="73"/>
      <c r="C28" s="73"/>
      <c r="D28" s="73"/>
      <c r="E28" s="73"/>
      <c r="F28" s="73"/>
      <c r="G28" s="73"/>
      <c r="H28" s="73"/>
      <c r="I28" s="73"/>
      <c r="J28" s="73"/>
      <c r="K28" s="73"/>
      <c r="L28" s="73"/>
      <c r="M28" s="74"/>
      <c r="N28" s="1"/>
      <c r="O28" s="1"/>
      <c r="P28" s="95" t="s">
        <v>50</v>
      </c>
      <c r="Q28" s="96"/>
      <c r="R28" s="96"/>
      <c r="S28" s="96"/>
      <c r="T28" s="96"/>
      <c r="U28" s="96"/>
      <c r="V28" s="96"/>
      <c r="W28" s="96"/>
      <c r="X28" s="96"/>
      <c r="Y28" s="96"/>
      <c r="Z28" s="96"/>
      <c r="AA28" s="96"/>
      <c r="AB28" s="96"/>
    </row>
    <row r="29" spans="1:28" ht="28.5" customHeight="1" x14ac:dyDescent="0.2">
      <c r="A29" s="9">
        <v>1</v>
      </c>
      <c r="B29" s="3">
        <v>0</v>
      </c>
      <c r="C29" s="3">
        <v>0.26</v>
      </c>
      <c r="D29" s="3" t="s">
        <v>12</v>
      </c>
      <c r="E29" s="3" t="s">
        <v>80</v>
      </c>
      <c r="F29" s="3">
        <v>0.26</v>
      </c>
      <c r="G29" s="94" t="s">
        <v>97</v>
      </c>
      <c r="H29" s="53" t="s">
        <v>53</v>
      </c>
      <c r="I29" s="54"/>
      <c r="J29" s="57" t="s">
        <v>81</v>
      </c>
      <c r="K29" s="58"/>
      <c r="L29" s="3" t="s">
        <v>56</v>
      </c>
      <c r="M29" s="5" t="s">
        <v>87</v>
      </c>
      <c r="N29" s="1"/>
      <c r="O29" s="1"/>
      <c r="P29" s="9">
        <v>2</v>
      </c>
      <c r="Q29" s="3">
        <v>0</v>
      </c>
      <c r="R29" s="3">
        <v>1</v>
      </c>
      <c r="S29" s="3" t="s">
        <v>12</v>
      </c>
      <c r="T29" s="3" t="s">
        <v>15</v>
      </c>
      <c r="U29" s="3">
        <v>1</v>
      </c>
      <c r="V29" s="92"/>
      <c r="W29" s="53" t="s">
        <v>27</v>
      </c>
      <c r="X29" s="54"/>
      <c r="Y29" s="108" t="s">
        <v>39</v>
      </c>
      <c r="Z29" s="109"/>
      <c r="AA29" s="3" t="s">
        <v>40</v>
      </c>
      <c r="AB29" s="5">
        <f>1000*4.5*0.03</f>
        <v>135</v>
      </c>
    </row>
    <row r="30" spans="1:28" ht="28.5" customHeight="1" x14ac:dyDescent="0.2">
      <c r="A30" s="9">
        <v>2</v>
      </c>
      <c r="B30" s="3">
        <v>0</v>
      </c>
      <c r="C30" s="3">
        <v>0.26</v>
      </c>
      <c r="D30" s="3" t="s">
        <v>12</v>
      </c>
      <c r="E30" s="3" t="s">
        <v>80</v>
      </c>
      <c r="F30" s="3">
        <v>0.26</v>
      </c>
      <c r="G30" s="92"/>
      <c r="H30" s="53" t="s">
        <v>76</v>
      </c>
      <c r="I30" s="54"/>
      <c r="J30" s="57" t="s">
        <v>82</v>
      </c>
      <c r="K30" s="58"/>
      <c r="L30" s="3" t="s">
        <v>13</v>
      </c>
      <c r="M30" s="5">
        <v>1430</v>
      </c>
      <c r="N30" s="1"/>
      <c r="O30" s="1"/>
      <c r="P30" s="9"/>
      <c r="Q30" s="3"/>
      <c r="R30" s="3"/>
      <c r="S30" s="3"/>
      <c r="T30" s="3"/>
      <c r="U30" s="3"/>
      <c r="V30" s="92"/>
      <c r="W30" s="35"/>
      <c r="X30" s="36"/>
      <c r="Y30" s="37"/>
      <c r="Z30" s="38"/>
      <c r="AA30" s="3"/>
      <c r="AB30" s="5"/>
    </row>
    <row r="31" spans="1:28" ht="28.5" customHeight="1" x14ac:dyDescent="0.2">
      <c r="A31" s="9">
        <v>3</v>
      </c>
      <c r="B31" s="3">
        <v>0</v>
      </c>
      <c r="C31" s="3">
        <v>0.26</v>
      </c>
      <c r="D31" s="3" t="s">
        <v>12</v>
      </c>
      <c r="E31" s="3" t="s">
        <v>80</v>
      </c>
      <c r="F31" s="3">
        <v>0.26</v>
      </c>
      <c r="G31" s="92"/>
      <c r="H31" s="53" t="s">
        <v>26</v>
      </c>
      <c r="I31" s="54"/>
      <c r="J31" s="57" t="s">
        <v>82</v>
      </c>
      <c r="K31" s="58"/>
      <c r="L31" s="3" t="s">
        <v>13</v>
      </c>
      <c r="M31" s="5">
        <v>1430</v>
      </c>
      <c r="N31" s="1"/>
      <c r="O31" s="1"/>
      <c r="P31" s="9"/>
      <c r="Q31" s="3"/>
      <c r="R31" s="3"/>
      <c r="S31" s="3"/>
      <c r="T31" s="3"/>
      <c r="U31" s="3"/>
      <c r="V31" s="92"/>
      <c r="W31" s="35"/>
      <c r="X31" s="36"/>
      <c r="Y31" s="37"/>
      <c r="Z31" s="38"/>
      <c r="AA31" s="3"/>
      <c r="AB31" s="5"/>
    </row>
    <row r="32" spans="1:28" ht="28.5" customHeight="1" x14ac:dyDescent="0.2">
      <c r="A32" s="9">
        <v>4</v>
      </c>
      <c r="B32" s="3">
        <v>0</v>
      </c>
      <c r="C32" s="3">
        <v>0.26</v>
      </c>
      <c r="D32" s="3" t="s">
        <v>12</v>
      </c>
      <c r="E32" s="3" t="s">
        <v>80</v>
      </c>
      <c r="F32" s="3">
        <v>0.26</v>
      </c>
      <c r="G32" s="92"/>
      <c r="H32" s="87" t="s">
        <v>27</v>
      </c>
      <c r="I32" s="87"/>
      <c r="J32" s="88" t="s">
        <v>85</v>
      </c>
      <c r="K32" s="88"/>
      <c r="L32" s="3" t="s">
        <v>40</v>
      </c>
      <c r="M32" s="5">
        <v>35.1</v>
      </c>
      <c r="N32" s="1"/>
      <c r="O32" s="1"/>
      <c r="P32" s="9">
        <v>3</v>
      </c>
      <c r="Q32" s="3">
        <v>0</v>
      </c>
      <c r="R32" s="3">
        <v>1</v>
      </c>
      <c r="S32" s="3" t="s">
        <v>12</v>
      </c>
      <c r="T32" s="3" t="s">
        <v>15</v>
      </c>
      <c r="U32" s="3">
        <v>1</v>
      </c>
      <c r="V32" s="92"/>
      <c r="W32" s="53" t="s">
        <v>28</v>
      </c>
      <c r="X32" s="54"/>
      <c r="Y32" s="57" t="s">
        <v>14</v>
      </c>
      <c r="Z32" s="58"/>
      <c r="AA32" s="3" t="s">
        <v>13</v>
      </c>
      <c r="AB32" s="15">
        <f>1000*4.5</f>
        <v>4500</v>
      </c>
    </row>
    <row r="33" spans="1:28" ht="28.5" customHeight="1" x14ac:dyDescent="0.2">
      <c r="A33" s="9">
        <v>5</v>
      </c>
      <c r="B33" s="3">
        <v>0</v>
      </c>
      <c r="C33" s="3">
        <v>0.26</v>
      </c>
      <c r="D33" s="3" t="s">
        <v>12</v>
      </c>
      <c r="E33" s="3" t="s">
        <v>80</v>
      </c>
      <c r="F33" s="3">
        <v>0.26</v>
      </c>
      <c r="G33" s="92"/>
      <c r="H33" s="53" t="s">
        <v>58</v>
      </c>
      <c r="I33" s="54"/>
      <c r="J33" s="57" t="s">
        <v>83</v>
      </c>
      <c r="K33" s="58"/>
      <c r="L33" s="4" t="s">
        <v>13</v>
      </c>
      <c r="M33" s="42">
        <v>1170</v>
      </c>
      <c r="N33" s="1"/>
      <c r="O33" s="1"/>
      <c r="P33" s="9">
        <v>4</v>
      </c>
      <c r="Q33" s="3">
        <v>0</v>
      </c>
      <c r="R33" s="3">
        <v>1</v>
      </c>
      <c r="S33" s="3" t="s">
        <v>12</v>
      </c>
      <c r="T33" s="3" t="s">
        <v>15</v>
      </c>
      <c r="U33" s="3">
        <v>1</v>
      </c>
      <c r="V33" s="92"/>
      <c r="W33" s="53" t="s">
        <v>29</v>
      </c>
      <c r="X33" s="54"/>
      <c r="Y33" s="57" t="s">
        <v>14</v>
      </c>
      <c r="Z33" s="58"/>
      <c r="AA33" s="3" t="s">
        <v>13</v>
      </c>
      <c r="AB33" s="15">
        <f>1000*4.5</f>
        <v>4500</v>
      </c>
    </row>
    <row r="34" spans="1:28" ht="28.5" customHeight="1" x14ac:dyDescent="0.2">
      <c r="A34" s="9">
        <v>6</v>
      </c>
      <c r="B34" s="3">
        <v>0</v>
      </c>
      <c r="C34" s="3">
        <v>0.26</v>
      </c>
      <c r="D34" s="3" t="s">
        <v>12</v>
      </c>
      <c r="E34" s="3" t="s">
        <v>80</v>
      </c>
      <c r="F34" s="3">
        <v>0.26</v>
      </c>
      <c r="G34" s="92"/>
      <c r="H34" s="59" t="s">
        <v>30</v>
      </c>
      <c r="I34" s="60"/>
      <c r="J34" s="60"/>
      <c r="K34" s="60"/>
      <c r="L34" s="60"/>
      <c r="M34" s="61"/>
      <c r="N34" s="1"/>
      <c r="O34" s="1"/>
      <c r="P34" s="9">
        <v>6</v>
      </c>
      <c r="Q34" s="3">
        <v>0</v>
      </c>
      <c r="R34" s="3">
        <v>1</v>
      </c>
      <c r="S34" s="3" t="s">
        <v>12</v>
      </c>
      <c r="T34" s="3" t="s">
        <v>15</v>
      </c>
      <c r="U34" s="3">
        <v>1</v>
      </c>
      <c r="V34" s="92"/>
      <c r="W34" s="62" t="s">
        <v>31</v>
      </c>
      <c r="X34" s="63"/>
      <c r="Y34" s="55" t="s">
        <v>42</v>
      </c>
      <c r="Z34" s="56"/>
      <c r="AA34" s="14" t="s">
        <v>43</v>
      </c>
      <c r="AB34" s="5" t="s">
        <v>44</v>
      </c>
    </row>
    <row r="35" spans="1:28" ht="28.5" customHeight="1" x14ac:dyDescent="0.2">
      <c r="A35" s="9">
        <v>7</v>
      </c>
      <c r="B35" s="3">
        <v>0</v>
      </c>
      <c r="C35" s="3">
        <v>0.26</v>
      </c>
      <c r="D35" s="3" t="s">
        <v>12</v>
      </c>
      <c r="E35" s="3" t="s">
        <v>80</v>
      </c>
      <c r="F35" s="3">
        <v>0.26</v>
      </c>
      <c r="G35" s="92"/>
      <c r="H35" s="62" t="s">
        <v>62</v>
      </c>
      <c r="I35" s="63"/>
      <c r="J35" s="55" t="s">
        <v>42</v>
      </c>
      <c r="K35" s="56"/>
      <c r="L35" s="3" t="s">
        <v>63</v>
      </c>
      <c r="M35" s="41" t="s">
        <v>88</v>
      </c>
      <c r="N35" s="1"/>
      <c r="O35" s="1"/>
      <c r="P35" s="9">
        <v>7</v>
      </c>
      <c r="Q35" s="3">
        <v>0</v>
      </c>
      <c r="R35" s="3">
        <v>1</v>
      </c>
      <c r="S35" s="3" t="s">
        <v>12</v>
      </c>
      <c r="T35" s="3" t="s">
        <v>15</v>
      </c>
      <c r="U35" s="3">
        <v>1</v>
      </c>
      <c r="V35" s="92"/>
      <c r="W35" s="62" t="s">
        <v>32</v>
      </c>
      <c r="X35" s="63"/>
      <c r="Y35" s="55" t="s">
        <v>42</v>
      </c>
      <c r="Z35" s="56"/>
      <c r="AA35" s="14" t="s">
        <v>43</v>
      </c>
      <c r="AB35" s="5" t="s">
        <v>45</v>
      </c>
    </row>
    <row r="36" spans="1:28" ht="38.25" customHeight="1" x14ac:dyDescent="0.2">
      <c r="A36" s="9">
        <v>8</v>
      </c>
      <c r="B36" s="3">
        <v>0</v>
      </c>
      <c r="C36" s="3">
        <v>0.26</v>
      </c>
      <c r="D36" s="3" t="s">
        <v>12</v>
      </c>
      <c r="E36" s="3" t="s">
        <v>80</v>
      </c>
      <c r="F36" s="3">
        <v>0.26</v>
      </c>
      <c r="G36" s="92"/>
      <c r="H36" s="69" t="s">
        <v>34</v>
      </c>
      <c r="I36" s="70"/>
      <c r="J36" s="55" t="s">
        <v>42</v>
      </c>
      <c r="K36" s="56"/>
      <c r="L36" s="3" t="s">
        <v>65</v>
      </c>
      <c r="M36" s="25" t="s">
        <v>89</v>
      </c>
      <c r="N36" s="1"/>
      <c r="O36" s="1"/>
      <c r="P36" s="9">
        <v>8</v>
      </c>
      <c r="Q36" s="3">
        <v>0</v>
      </c>
      <c r="R36" s="3">
        <v>1</v>
      </c>
      <c r="S36" s="3" t="s">
        <v>12</v>
      </c>
      <c r="T36" s="3" t="s">
        <v>15</v>
      </c>
      <c r="U36" s="3">
        <v>1</v>
      </c>
      <c r="V36" s="92"/>
      <c r="W36" s="62" t="s">
        <v>33</v>
      </c>
      <c r="X36" s="63"/>
      <c r="Y36" s="55" t="s">
        <v>42</v>
      </c>
      <c r="Z36" s="56"/>
      <c r="AA36" s="3" t="s">
        <v>13</v>
      </c>
      <c r="AB36" s="5">
        <v>33.82</v>
      </c>
    </row>
    <row r="37" spans="1:28" ht="28.5" customHeight="1" x14ac:dyDescent="0.2">
      <c r="A37" s="9">
        <v>9</v>
      </c>
      <c r="B37" s="3">
        <v>0</v>
      </c>
      <c r="C37" s="3">
        <v>0.26</v>
      </c>
      <c r="D37" s="3" t="s">
        <v>12</v>
      </c>
      <c r="E37" s="3" t="s">
        <v>80</v>
      </c>
      <c r="F37" s="3">
        <v>0.26</v>
      </c>
      <c r="G37" s="92"/>
      <c r="H37" s="59" t="s">
        <v>35</v>
      </c>
      <c r="I37" s="60"/>
      <c r="J37" s="60"/>
      <c r="K37" s="60"/>
      <c r="L37" s="60"/>
      <c r="M37" s="61"/>
      <c r="N37" s="1"/>
      <c r="O37" s="1"/>
      <c r="P37" s="9">
        <v>12</v>
      </c>
      <c r="Q37" s="3">
        <v>0</v>
      </c>
      <c r="R37" s="3">
        <v>1</v>
      </c>
      <c r="S37" s="3" t="s">
        <v>12</v>
      </c>
      <c r="T37" s="3" t="s">
        <v>15</v>
      </c>
      <c r="U37" s="3">
        <v>1</v>
      </c>
      <c r="V37" s="92"/>
      <c r="W37" s="62" t="s">
        <v>31</v>
      </c>
      <c r="X37" s="63"/>
      <c r="Y37" s="55" t="s">
        <v>42</v>
      </c>
      <c r="Z37" s="56"/>
      <c r="AA37" s="14" t="s">
        <v>43</v>
      </c>
      <c r="AB37" s="5" t="s">
        <v>47</v>
      </c>
    </row>
    <row r="38" spans="1:28" ht="42.75" customHeight="1" x14ac:dyDescent="0.2">
      <c r="A38" s="9">
        <v>10</v>
      </c>
      <c r="B38" s="3">
        <v>0</v>
      </c>
      <c r="C38" s="3">
        <v>0.26</v>
      </c>
      <c r="D38" s="3" t="s">
        <v>12</v>
      </c>
      <c r="E38" s="3" t="s">
        <v>80</v>
      </c>
      <c r="F38" s="3">
        <v>0.26</v>
      </c>
      <c r="G38" s="92"/>
      <c r="H38" s="62" t="s">
        <v>32</v>
      </c>
      <c r="I38" s="63"/>
      <c r="J38" s="55" t="s">
        <v>90</v>
      </c>
      <c r="K38" s="56"/>
      <c r="L38" s="14" t="s">
        <v>68</v>
      </c>
      <c r="M38" s="5" t="s">
        <v>91</v>
      </c>
      <c r="N38" s="1"/>
      <c r="O38" s="1"/>
      <c r="P38" s="9">
        <v>14</v>
      </c>
      <c r="Q38" s="3">
        <v>0</v>
      </c>
      <c r="R38" s="3">
        <v>1</v>
      </c>
      <c r="S38" s="3" t="s">
        <v>12</v>
      </c>
      <c r="T38" s="3" t="s">
        <v>15</v>
      </c>
      <c r="U38" s="3">
        <v>1</v>
      </c>
      <c r="V38" s="92"/>
      <c r="W38" s="62" t="s">
        <v>36</v>
      </c>
      <c r="X38" s="63"/>
      <c r="Y38" s="55" t="s">
        <v>42</v>
      </c>
      <c r="Z38" s="56"/>
      <c r="AA38" s="4" t="s">
        <v>49</v>
      </c>
      <c r="AB38" s="27" t="s">
        <v>48</v>
      </c>
    </row>
    <row r="39" spans="1:28" ht="35.25" customHeight="1" x14ac:dyDescent="0.2">
      <c r="A39" s="9">
        <v>11</v>
      </c>
      <c r="B39" s="3">
        <v>0</v>
      </c>
      <c r="C39" s="3">
        <v>0.26</v>
      </c>
      <c r="D39" s="3" t="s">
        <v>12</v>
      </c>
      <c r="E39" s="3" t="s">
        <v>80</v>
      </c>
      <c r="F39" s="3">
        <v>0.26</v>
      </c>
      <c r="G39" s="92"/>
      <c r="H39" s="62" t="s">
        <v>38</v>
      </c>
      <c r="I39" s="63"/>
      <c r="J39" s="55" t="s">
        <v>42</v>
      </c>
      <c r="K39" s="56"/>
      <c r="L39" s="3" t="s">
        <v>70</v>
      </c>
      <c r="M39" s="5" t="s">
        <v>92</v>
      </c>
      <c r="N39" s="1"/>
      <c r="O39" s="1"/>
      <c r="P39" s="9">
        <v>17</v>
      </c>
      <c r="Q39" s="3">
        <v>0</v>
      </c>
      <c r="R39" s="3">
        <v>1</v>
      </c>
      <c r="S39" s="3" t="s">
        <v>12</v>
      </c>
      <c r="T39" s="3" t="s">
        <v>15</v>
      </c>
      <c r="U39" s="3">
        <v>1</v>
      </c>
      <c r="V39" s="92"/>
      <c r="W39" s="69" t="s">
        <v>34</v>
      </c>
      <c r="X39" s="70"/>
      <c r="Y39" s="55" t="s">
        <v>42</v>
      </c>
      <c r="Z39" s="56"/>
      <c r="AA39" s="3" t="s">
        <v>46</v>
      </c>
      <c r="AB39" s="26">
        <v>0.19439999999999999</v>
      </c>
    </row>
    <row r="40" spans="1:28" ht="33" customHeight="1" x14ac:dyDescent="0.2">
      <c r="A40" s="9">
        <v>12</v>
      </c>
      <c r="B40" s="3">
        <v>0</v>
      </c>
      <c r="C40" s="3">
        <v>0.26</v>
      </c>
      <c r="D40" s="3" t="s">
        <v>12</v>
      </c>
      <c r="E40" s="3" t="s">
        <v>80</v>
      </c>
      <c r="F40" s="3">
        <v>0.26</v>
      </c>
      <c r="G40" s="92"/>
      <c r="H40" s="69" t="s">
        <v>34</v>
      </c>
      <c r="I40" s="70"/>
      <c r="J40" s="55" t="s">
        <v>42</v>
      </c>
      <c r="K40" s="56"/>
      <c r="L40" s="3" t="s">
        <v>65</v>
      </c>
      <c r="M40" s="5" t="s">
        <v>93</v>
      </c>
      <c r="N40" s="1"/>
      <c r="O40" s="1"/>
      <c r="P40" s="9">
        <v>18</v>
      </c>
      <c r="Q40" s="3">
        <v>0</v>
      </c>
      <c r="R40" s="3">
        <v>1</v>
      </c>
      <c r="S40" s="3" t="s">
        <v>12</v>
      </c>
      <c r="T40" s="3" t="s">
        <v>15</v>
      </c>
      <c r="U40" s="3">
        <v>1</v>
      </c>
      <c r="V40" s="92"/>
      <c r="W40" s="62" t="s">
        <v>37</v>
      </c>
      <c r="X40" s="63"/>
      <c r="Y40" s="57" t="s">
        <v>41</v>
      </c>
      <c r="Z40" s="58"/>
      <c r="AA40" s="4" t="s">
        <v>13</v>
      </c>
      <c r="AB40" s="15">
        <f>1000*4.5*2</f>
        <v>9000</v>
      </c>
    </row>
    <row r="41" spans="1:28" ht="28.5" customHeight="1" x14ac:dyDescent="0.2">
      <c r="A41" s="9">
        <v>13</v>
      </c>
      <c r="B41" s="3">
        <v>0</v>
      </c>
      <c r="C41" s="3">
        <v>0.26</v>
      </c>
      <c r="D41" s="3" t="s">
        <v>12</v>
      </c>
      <c r="E41" s="3" t="s">
        <v>80</v>
      </c>
      <c r="F41" s="3">
        <v>0.26</v>
      </c>
      <c r="G41" s="92"/>
      <c r="H41" s="75" t="s">
        <v>37</v>
      </c>
      <c r="I41" s="76"/>
      <c r="J41" s="77" t="s">
        <v>86</v>
      </c>
      <c r="K41" s="78"/>
      <c r="L41" s="39" t="s">
        <v>13</v>
      </c>
      <c r="M41" s="43">
        <v>2340</v>
      </c>
      <c r="N41" s="1"/>
      <c r="O41" s="1"/>
      <c r="P41" s="9">
        <v>19</v>
      </c>
      <c r="Q41" s="3">
        <v>0</v>
      </c>
      <c r="R41" s="3">
        <v>1</v>
      </c>
      <c r="S41" s="3" t="s">
        <v>12</v>
      </c>
      <c r="T41" s="3" t="s">
        <v>15</v>
      </c>
      <c r="U41" s="3">
        <v>1</v>
      </c>
      <c r="V41" s="93"/>
      <c r="W41" s="53" t="s">
        <v>25</v>
      </c>
      <c r="X41" s="54"/>
      <c r="Y41" s="55" t="s">
        <v>16</v>
      </c>
      <c r="Z41" s="56"/>
      <c r="AA41" s="14" t="s">
        <v>13</v>
      </c>
      <c r="AB41" s="5">
        <f>1000*0.5*2</f>
        <v>1000</v>
      </c>
    </row>
    <row r="42" spans="1:28" ht="21" customHeight="1" x14ac:dyDescent="0.2">
      <c r="A42" s="9">
        <v>14</v>
      </c>
      <c r="B42" s="3">
        <v>0</v>
      </c>
      <c r="C42" s="3">
        <v>0.26</v>
      </c>
      <c r="D42" s="3" t="s">
        <v>12</v>
      </c>
      <c r="E42" s="3" t="s">
        <v>80</v>
      </c>
      <c r="F42" s="3">
        <v>0.26</v>
      </c>
      <c r="G42" s="93"/>
      <c r="H42" s="79" t="s">
        <v>25</v>
      </c>
      <c r="I42" s="80"/>
      <c r="J42" s="81" t="s">
        <v>84</v>
      </c>
      <c r="K42" s="82"/>
      <c r="L42" s="40" t="s">
        <v>13</v>
      </c>
      <c r="M42" s="44">
        <v>260</v>
      </c>
      <c r="N42" s="1"/>
      <c r="O42" s="1"/>
      <c r="P42" s="9" t="s">
        <v>20</v>
      </c>
      <c r="Q42" s="64" t="s">
        <v>17</v>
      </c>
      <c r="R42" s="65"/>
      <c r="S42" s="65"/>
      <c r="T42" s="65"/>
      <c r="U42" s="65"/>
      <c r="V42" s="65"/>
      <c r="W42" s="66"/>
      <c r="X42" s="16" t="s">
        <v>18</v>
      </c>
      <c r="Y42" s="67" t="s">
        <v>19</v>
      </c>
      <c r="Z42" s="68"/>
      <c r="AA42" s="68"/>
      <c r="AB42" s="68"/>
    </row>
    <row r="43" spans="1:28" ht="7.5" hidden="1" customHeight="1" x14ac:dyDescent="0.2">
      <c r="A43" s="9">
        <v>15</v>
      </c>
      <c r="B43" s="64" t="s">
        <v>23</v>
      </c>
      <c r="C43" s="65"/>
      <c r="D43" s="65"/>
      <c r="E43" s="65"/>
      <c r="F43" s="65"/>
      <c r="G43" s="65"/>
      <c r="H43" s="66"/>
      <c r="I43" s="10" t="s">
        <v>24</v>
      </c>
      <c r="J43" s="64">
        <v>50</v>
      </c>
      <c r="K43" s="65"/>
      <c r="L43" s="66"/>
      <c r="M43" s="30" t="s">
        <v>7</v>
      </c>
      <c r="N43" s="1"/>
      <c r="O43" s="1"/>
      <c r="P43" s="9">
        <v>4</v>
      </c>
      <c r="Q43" s="64" t="s">
        <v>23</v>
      </c>
      <c r="R43" s="65"/>
      <c r="S43" s="65"/>
      <c r="T43" s="65"/>
      <c r="U43" s="65"/>
      <c r="V43" s="65"/>
      <c r="W43" s="66"/>
      <c r="X43" s="10" t="s">
        <v>24</v>
      </c>
      <c r="Y43" s="64">
        <v>50</v>
      </c>
      <c r="Z43" s="65"/>
      <c r="AA43" s="66"/>
      <c r="AB43" s="24" t="s">
        <v>7</v>
      </c>
    </row>
    <row r="44" spans="1:28" customFormat="1" ht="21" customHeight="1" x14ac:dyDescent="0.2">
      <c r="A44" s="9">
        <v>16</v>
      </c>
      <c r="B44" s="83" t="s">
        <v>99</v>
      </c>
      <c r="C44" s="84"/>
      <c r="D44" s="84"/>
      <c r="E44" s="84"/>
      <c r="F44" s="84"/>
      <c r="G44" s="85"/>
      <c r="H44" s="83" t="s">
        <v>100</v>
      </c>
      <c r="I44" s="85"/>
      <c r="J44" s="86" t="s">
        <v>101</v>
      </c>
      <c r="K44" s="86"/>
      <c r="L44" s="86"/>
      <c r="M44" s="86"/>
      <c r="N44" s="47"/>
      <c r="O44" s="47"/>
      <c r="P44" s="47"/>
      <c r="Q44" s="48"/>
    </row>
    <row r="45" spans="1:28" customFormat="1" ht="21" customHeight="1" x14ac:dyDescent="0.2">
      <c r="A45" s="9">
        <v>17</v>
      </c>
      <c r="B45" s="83" t="s">
        <v>103</v>
      </c>
      <c r="C45" s="84"/>
      <c r="D45" s="84"/>
      <c r="E45" s="84"/>
      <c r="F45" s="84"/>
      <c r="G45" s="84"/>
      <c r="H45" s="84" t="s">
        <v>104</v>
      </c>
      <c r="I45" s="85"/>
      <c r="J45" s="110">
        <v>72</v>
      </c>
      <c r="K45" s="110"/>
      <c r="L45" s="110"/>
      <c r="M45" s="46" t="s">
        <v>7</v>
      </c>
      <c r="N45" s="47"/>
      <c r="O45" s="47"/>
      <c r="P45" s="47"/>
      <c r="Q45" s="48"/>
    </row>
    <row r="46" spans="1:28" customFormat="1" ht="19.5" customHeight="1" x14ac:dyDescent="0.2">
      <c r="A46" s="9">
        <v>18</v>
      </c>
      <c r="B46" s="83" t="s">
        <v>102</v>
      </c>
      <c r="C46" s="84"/>
      <c r="D46" s="84"/>
      <c r="E46" s="84"/>
      <c r="F46" s="84"/>
      <c r="G46" s="84"/>
      <c r="H46" s="84" t="s">
        <v>105</v>
      </c>
      <c r="I46" s="85"/>
      <c r="J46" s="110">
        <v>20</v>
      </c>
      <c r="K46" s="110"/>
      <c r="L46" s="110"/>
      <c r="M46" s="46" t="s">
        <v>7</v>
      </c>
      <c r="N46" s="47"/>
      <c r="O46" s="47"/>
      <c r="P46" s="47"/>
      <c r="Q46" s="48"/>
    </row>
    <row r="47" spans="1:28" customFormat="1" ht="19.5" customHeight="1" x14ac:dyDescent="0.2">
      <c r="A47" s="9">
        <v>19</v>
      </c>
      <c r="B47" s="83" t="s">
        <v>106</v>
      </c>
      <c r="C47" s="84"/>
      <c r="D47" s="84"/>
      <c r="E47" s="84"/>
      <c r="F47" s="84"/>
      <c r="G47" s="84"/>
      <c r="H47" s="84" t="s">
        <v>107</v>
      </c>
      <c r="I47" s="85"/>
      <c r="J47" s="110">
        <v>18</v>
      </c>
      <c r="K47" s="110"/>
      <c r="L47" s="110"/>
      <c r="M47" s="46" t="s">
        <v>7</v>
      </c>
      <c r="N47" s="47"/>
      <c r="O47" s="47"/>
      <c r="P47" s="47"/>
      <c r="Q47" s="48"/>
    </row>
    <row r="48" spans="1:28" customFormat="1" ht="19.5" customHeight="1" x14ac:dyDescent="0.2">
      <c r="A48" s="8"/>
      <c r="B48" s="50"/>
      <c r="C48" s="50"/>
      <c r="D48" s="50"/>
      <c r="E48" s="50"/>
      <c r="F48" s="50"/>
      <c r="G48" s="50"/>
      <c r="H48" s="50"/>
      <c r="I48" s="50"/>
      <c r="J48" s="51"/>
      <c r="K48" s="51"/>
      <c r="L48" s="51"/>
      <c r="M48" s="52"/>
      <c r="N48" s="47"/>
      <c r="O48" s="47"/>
      <c r="P48" s="47"/>
      <c r="Q48" s="48"/>
    </row>
    <row r="49" spans="1:28" ht="7.5" customHeight="1" x14ac:dyDescent="0.2">
      <c r="A49" s="8"/>
      <c r="B49" s="8"/>
      <c r="C49" s="8"/>
      <c r="D49" s="8"/>
      <c r="E49" s="8"/>
      <c r="F49" s="8"/>
      <c r="G49" s="8"/>
      <c r="H49" s="8"/>
      <c r="I49" s="49"/>
      <c r="J49" s="8"/>
      <c r="K49" s="8"/>
      <c r="L49" s="8"/>
      <c r="M49" s="31"/>
      <c r="N49" s="1"/>
      <c r="O49" s="1"/>
      <c r="P49" s="8"/>
      <c r="Q49" s="8"/>
      <c r="R49" s="8"/>
      <c r="S49" s="8"/>
      <c r="T49" s="8"/>
      <c r="U49" s="8"/>
      <c r="V49" s="8"/>
      <c r="W49" s="8"/>
      <c r="X49" s="49"/>
      <c r="Y49" s="8"/>
      <c r="Z49" s="8"/>
      <c r="AA49" s="8"/>
      <c r="AB49" s="17"/>
    </row>
    <row r="50" spans="1:28" ht="21" customHeight="1" x14ac:dyDescent="0.2">
      <c r="A50" s="8"/>
      <c r="B50" s="71" t="s">
        <v>52</v>
      </c>
      <c r="C50" s="71"/>
      <c r="D50" s="71"/>
      <c r="E50" s="71"/>
      <c r="F50" s="71"/>
      <c r="G50" s="71"/>
      <c r="H50" s="71"/>
      <c r="I50" s="71"/>
      <c r="J50" s="71"/>
      <c r="K50" s="19"/>
      <c r="L50" s="19"/>
      <c r="M50" s="31"/>
      <c r="N50" s="1"/>
      <c r="O50" s="1"/>
      <c r="P50" s="8"/>
      <c r="Q50" s="71" t="s">
        <v>51</v>
      </c>
      <c r="R50" s="71"/>
      <c r="S50" s="71"/>
      <c r="T50" s="71"/>
      <c r="U50" s="71"/>
      <c r="V50" s="71"/>
      <c r="W50" s="71"/>
      <c r="X50" s="71"/>
      <c r="Y50" s="71"/>
      <c r="Z50" s="19"/>
      <c r="AA50" s="19"/>
      <c r="AB50" s="17"/>
    </row>
    <row r="51" spans="1:28" ht="21" customHeight="1" x14ac:dyDescent="0.2">
      <c r="A51" s="8"/>
      <c r="B51" s="18"/>
      <c r="C51" s="18"/>
      <c r="D51" s="18"/>
      <c r="E51" s="18"/>
      <c r="F51" s="18"/>
      <c r="G51" s="18"/>
      <c r="H51" s="18"/>
      <c r="I51" s="18"/>
      <c r="J51" s="18"/>
      <c r="K51" s="19"/>
      <c r="L51" s="19"/>
      <c r="M51" s="31"/>
      <c r="N51" s="1"/>
      <c r="O51" s="1"/>
      <c r="P51" s="8"/>
      <c r="Q51" s="18"/>
      <c r="R51" s="18"/>
      <c r="S51" s="18"/>
      <c r="T51" s="18"/>
      <c r="U51" s="18"/>
      <c r="V51" s="18"/>
      <c r="W51" s="18"/>
      <c r="X51" s="18"/>
      <c r="Y51" s="18"/>
      <c r="Z51" s="19"/>
      <c r="AA51" s="19"/>
      <c r="AB51" s="17"/>
    </row>
    <row r="52" spans="1:28" ht="21" customHeight="1" x14ac:dyDescent="0.2">
      <c r="A52" s="20"/>
      <c r="B52" s="71" t="s">
        <v>95</v>
      </c>
      <c r="C52" s="71"/>
      <c r="D52" s="71"/>
      <c r="E52" s="71"/>
      <c r="F52" s="71"/>
      <c r="G52" s="71"/>
      <c r="H52" s="71"/>
      <c r="I52" s="71"/>
      <c r="J52" s="71"/>
      <c r="K52" s="18"/>
      <c r="L52" s="18"/>
      <c r="M52" s="32"/>
      <c r="N52" s="1"/>
      <c r="O52" s="1"/>
      <c r="P52" s="20"/>
      <c r="Q52" s="71" t="s">
        <v>21</v>
      </c>
      <c r="R52" s="71"/>
      <c r="S52" s="71"/>
      <c r="T52" s="71"/>
      <c r="U52" s="71"/>
      <c r="V52" s="71"/>
      <c r="W52" s="71"/>
      <c r="X52" s="71"/>
      <c r="Y52" s="71"/>
      <c r="Z52" s="18"/>
      <c r="AA52" s="18"/>
      <c r="AB52" s="21"/>
    </row>
    <row r="53" spans="1:28" ht="21" customHeight="1" x14ac:dyDescent="0.2">
      <c r="A53" s="20"/>
      <c r="B53" s="18"/>
      <c r="C53" s="18"/>
      <c r="D53" s="18"/>
      <c r="E53" s="18"/>
      <c r="F53" s="18"/>
      <c r="G53" s="18"/>
      <c r="H53" s="18"/>
      <c r="I53" s="18"/>
      <c r="J53" s="18"/>
      <c r="K53" s="18"/>
      <c r="L53" s="18"/>
      <c r="M53" s="32"/>
      <c r="N53" s="1"/>
      <c r="O53" s="1"/>
      <c r="P53" s="20"/>
      <c r="Q53" s="18"/>
      <c r="R53" s="18"/>
      <c r="S53" s="18"/>
      <c r="T53" s="18"/>
      <c r="U53" s="18"/>
      <c r="V53" s="18"/>
      <c r="W53" s="18"/>
      <c r="X53" s="18"/>
      <c r="Y53" s="18"/>
      <c r="Z53" s="18"/>
      <c r="AA53" s="18"/>
      <c r="AB53" s="21"/>
    </row>
    <row r="54" spans="1:28" ht="19.5" customHeight="1" x14ac:dyDescent="0.25">
      <c r="A54" s="6"/>
      <c r="B54" s="71" t="s">
        <v>22</v>
      </c>
      <c r="C54" s="71"/>
      <c r="D54" s="71"/>
      <c r="E54" s="71"/>
      <c r="F54" s="71"/>
      <c r="G54" s="71"/>
      <c r="H54" s="71"/>
      <c r="I54" s="71"/>
      <c r="J54" s="71"/>
      <c r="K54" s="71"/>
      <c r="L54" s="71"/>
      <c r="M54" s="33"/>
      <c r="N54" s="1"/>
      <c r="O54" s="1"/>
      <c r="P54" s="6"/>
      <c r="Q54" s="71" t="s">
        <v>22</v>
      </c>
      <c r="R54" s="71"/>
      <c r="S54" s="71"/>
      <c r="T54" s="71"/>
      <c r="U54" s="71"/>
      <c r="V54" s="71"/>
      <c r="W54" s="71"/>
      <c r="X54" s="71"/>
      <c r="Y54" s="71"/>
      <c r="Z54" s="71"/>
      <c r="AA54" s="71"/>
      <c r="AB54" s="28"/>
    </row>
  </sheetData>
  <mergeCells count="152">
    <mergeCell ref="B47:G47"/>
    <mergeCell ref="H47:I47"/>
    <mergeCell ref="J47:L47"/>
    <mergeCell ref="H45:I45"/>
    <mergeCell ref="J45:L45"/>
    <mergeCell ref="B46:G46"/>
    <mergeCell ref="H46:I46"/>
    <mergeCell ref="J46:L46"/>
    <mergeCell ref="W25:X25"/>
    <mergeCell ref="P28:AB28"/>
    <mergeCell ref="G29:G42"/>
    <mergeCell ref="H29:I29"/>
    <mergeCell ref="J29:K29"/>
    <mergeCell ref="V29:V41"/>
    <mergeCell ref="W29:X29"/>
    <mergeCell ref="Y29:Z29"/>
    <mergeCell ref="H30:I30"/>
    <mergeCell ref="J30:K30"/>
    <mergeCell ref="H31:I31"/>
    <mergeCell ref="J31:K31"/>
    <mergeCell ref="H32:I32"/>
    <mergeCell ref="J32:K32"/>
    <mergeCell ref="W32:X32"/>
    <mergeCell ref="Y32:Z32"/>
    <mergeCell ref="W24:X24"/>
    <mergeCell ref="W20:X20"/>
    <mergeCell ref="W19:X19"/>
    <mergeCell ref="W22:X22"/>
    <mergeCell ref="H27:I27"/>
    <mergeCell ref="J27:K27"/>
    <mergeCell ref="H22:M22"/>
    <mergeCell ref="H26:I26"/>
    <mergeCell ref="J26:K26"/>
    <mergeCell ref="H21:I21"/>
    <mergeCell ref="J21:K21"/>
    <mergeCell ref="H24:I24"/>
    <mergeCell ref="J24:K24"/>
    <mergeCell ref="H25:I25"/>
    <mergeCell ref="J25:K25"/>
    <mergeCell ref="H23:I23"/>
    <mergeCell ref="J23:K23"/>
    <mergeCell ref="Y19:Z19"/>
    <mergeCell ref="Y20:Z20"/>
    <mergeCell ref="W23:X23"/>
    <mergeCell ref="Y23:Z23"/>
    <mergeCell ref="Y14:Z14"/>
    <mergeCell ref="W18:X18"/>
    <mergeCell ref="Y18:Z18"/>
    <mergeCell ref="Y22:Z22"/>
    <mergeCell ref="W17:X17"/>
    <mergeCell ref="Y17:Z17"/>
    <mergeCell ref="I1:M1"/>
    <mergeCell ref="A2:M2"/>
    <mergeCell ref="A3:M3"/>
    <mergeCell ref="A5:A11"/>
    <mergeCell ref="B5:E5"/>
    <mergeCell ref="F5:F11"/>
    <mergeCell ref="G5:G11"/>
    <mergeCell ref="H5:I11"/>
    <mergeCell ref="J5:K11"/>
    <mergeCell ref="L5:L11"/>
    <mergeCell ref="M5:M11"/>
    <mergeCell ref="B6:C6"/>
    <mergeCell ref="D6:E6"/>
    <mergeCell ref="B7:B8"/>
    <mergeCell ref="C7:C8"/>
    <mergeCell ref="B9:C9"/>
    <mergeCell ref="D9:E9"/>
    <mergeCell ref="B10:B11"/>
    <mergeCell ref="C10:C11"/>
    <mergeCell ref="C4:K4"/>
    <mergeCell ref="Q54:AA54"/>
    <mergeCell ref="Q52:Y52"/>
    <mergeCell ref="Q50:Y50"/>
    <mergeCell ref="H12:I12"/>
    <mergeCell ref="J12:K12"/>
    <mergeCell ref="W26:X26"/>
    <mergeCell ref="Y26:Z26"/>
    <mergeCell ref="W21:X21"/>
    <mergeCell ref="Y21:Z21"/>
    <mergeCell ref="Q27:W27"/>
    <mergeCell ref="V14:V26"/>
    <mergeCell ref="W14:X14"/>
    <mergeCell ref="A13:M13"/>
    <mergeCell ref="G14:G27"/>
    <mergeCell ref="Q43:W43"/>
    <mergeCell ref="Y43:AA43"/>
    <mergeCell ref="Y27:AB27"/>
    <mergeCell ref="P13:AB13"/>
    <mergeCell ref="Y24:Z24"/>
    <mergeCell ref="Y25:Z25"/>
    <mergeCell ref="J20:K20"/>
    <mergeCell ref="H14:I14"/>
    <mergeCell ref="H16:I16"/>
    <mergeCell ref="J16:K16"/>
    <mergeCell ref="J14:K14"/>
    <mergeCell ref="H17:I17"/>
    <mergeCell ref="J17:K17"/>
    <mergeCell ref="H18:I18"/>
    <mergeCell ref="J18:K18"/>
    <mergeCell ref="H15:I15"/>
    <mergeCell ref="J15:K15"/>
    <mergeCell ref="H19:M19"/>
    <mergeCell ref="H20:I20"/>
    <mergeCell ref="J36:K36"/>
    <mergeCell ref="W36:X36"/>
    <mergeCell ref="Y36:Z36"/>
    <mergeCell ref="B52:J52"/>
    <mergeCell ref="B54:L54"/>
    <mergeCell ref="B43:H43"/>
    <mergeCell ref="J43:L43"/>
    <mergeCell ref="B50:J50"/>
    <mergeCell ref="A28:M28"/>
    <mergeCell ref="J33:K33"/>
    <mergeCell ref="H35:I35"/>
    <mergeCell ref="J35:K35"/>
    <mergeCell ref="H37:M37"/>
    <mergeCell ref="H39:I39"/>
    <mergeCell ref="J39:K39"/>
    <mergeCell ref="H41:I41"/>
    <mergeCell ref="J41:K41"/>
    <mergeCell ref="J38:K38"/>
    <mergeCell ref="H42:I42"/>
    <mergeCell ref="J42:K42"/>
    <mergeCell ref="B44:G44"/>
    <mergeCell ref="H44:I44"/>
    <mergeCell ref="J44:M44"/>
    <mergeCell ref="B45:G45"/>
    <mergeCell ref="W41:X41"/>
    <mergeCell ref="Y41:Z41"/>
    <mergeCell ref="W33:X33"/>
    <mergeCell ref="Y33:Z33"/>
    <mergeCell ref="H34:M34"/>
    <mergeCell ref="W34:X34"/>
    <mergeCell ref="Y34:Z34"/>
    <mergeCell ref="Q42:W42"/>
    <mergeCell ref="Y42:AB42"/>
    <mergeCell ref="W39:X39"/>
    <mergeCell ref="Y39:Z39"/>
    <mergeCell ref="H40:I40"/>
    <mergeCell ref="J40:K40"/>
    <mergeCell ref="W40:X40"/>
    <mergeCell ref="Y40:Z40"/>
    <mergeCell ref="W38:X38"/>
    <mergeCell ref="Y38:Z38"/>
    <mergeCell ref="H33:I33"/>
    <mergeCell ref="W37:X37"/>
    <mergeCell ref="Y37:Z37"/>
    <mergeCell ref="H38:I38"/>
    <mergeCell ref="W35:X35"/>
    <mergeCell ref="Y35:Z35"/>
    <mergeCell ref="H36:I36"/>
  </mergeCells>
  <phoneticPr fontId="44" type="noConversion"/>
  <pageMargins left="0.62992125984251968" right="0" top="0.51181102362204722" bottom="0.19685039370078741" header="0.31496062992125984" footer="0.19685039370078741"/>
  <pageSetup paperSize="9" scale="61" orientation="landscape" r:id="rId1"/>
  <rowBreaks count="1" manualBreakCount="1">
    <brk id="27" max="2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29+ширина 4,5м</vt:lpstr>
      <vt:lpstr>'29+ширина 4,5м'!Область_печати</vt:lpstr>
    </vt:vector>
  </TitlesOfParts>
  <Company>MoBIL 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RT</cp:lastModifiedBy>
  <cp:lastPrinted>2022-07-26T00:58:42Z</cp:lastPrinted>
  <dcterms:created xsi:type="dcterms:W3CDTF">2011-04-07T13:31:39Z</dcterms:created>
  <dcterms:modified xsi:type="dcterms:W3CDTF">2022-07-26T03:52:01Z</dcterms:modified>
</cp:coreProperties>
</file>